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7" i="1"/>
  <c r="G10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6" i="1"/>
  <c r="G97" i="1"/>
  <c r="G98" i="1"/>
  <c r="G99" i="1"/>
  <c r="G100" i="1"/>
  <c r="G101" i="1"/>
  <c r="G102" i="1"/>
  <c r="H7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F5" i="1"/>
  <c r="E5" i="1"/>
  <c r="D5" i="1"/>
  <c r="F8" i="1"/>
  <c r="E32" i="1"/>
  <c r="E8" i="1" s="1"/>
  <c r="D32" i="1"/>
  <c r="G32" i="1" s="1"/>
  <c r="G5" i="1" l="1"/>
  <c r="H5" i="1"/>
  <c r="H8" i="1"/>
  <c r="F72" i="1"/>
  <c r="E72" i="1"/>
  <c r="F94" i="1"/>
  <c r="F110" i="1" s="1"/>
  <c r="H72" i="1" l="1"/>
  <c r="D94" i="1"/>
  <c r="D8" i="1"/>
  <c r="G8" i="1" s="1"/>
  <c r="D72" i="1"/>
  <c r="G72" i="1" s="1"/>
  <c r="D110" i="1" l="1"/>
  <c r="G110" i="1" s="1"/>
  <c r="G94" i="1"/>
  <c r="E94" i="1"/>
  <c r="E110" i="1" l="1"/>
  <c r="H110" i="1" s="1"/>
  <c r="H94" i="1"/>
</calcChain>
</file>

<file path=xl/sharedStrings.xml><?xml version="1.0" encoding="utf-8"?>
<sst xmlns="http://schemas.openxmlformats.org/spreadsheetml/2006/main" count="314" uniqueCount="311">
  <si>
    <t>в тыс. рублей</t>
  </si>
  <si>
    <t>Наименование</t>
  </si>
  <si>
    <t>№ п/п</t>
  </si>
  <si>
    <t>Код бюджетной классификации</t>
  </si>
  <si>
    <t xml:space="preserve">% исполнения к первоначально утвержденному областному бюджету </t>
  </si>
  <si>
    <t>% исполнения к областному бюджету в последней редакции</t>
  </si>
  <si>
    <t>Дотации - всего</t>
  </si>
  <si>
    <t>в том числе:</t>
  </si>
  <si>
    <t>Субсидии - всего</t>
  </si>
  <si>
    <t>1.2</t>
  </si>
  <si>
    <t>2</t>
  </si>
  <si>
    <t>2.1</t>
  </si>
  <si>
    <t>3</t>
  </si>
  <si>
    <t>Субвенции - всего</t>
  </si>
  <si>
    <t>3.1</t>
  </si>
  <si>
    <t>4</t>
  </si>
  <si>
    <t>Иные межбюджетные трансферты - всего</t>
  </si>
  <si>
    <t>4.1</t>
  </si>
  <si>
    <t>ВСЕГО межбюджетных трансфертов местным бюджетам</t>
  </si>
  <si>
    <t>Сведения о предоставлении из бюджета Новосибирской области межбюджетных трансфертов местным бюджетам</t>
  </si>
  <si>
    <t>В соответствии с Законом Новосибирской области от 12.12.201 № 234-ОЗ "Об областном бюджете Новосибирской области на 2018 год и плановый период 2019 и 2020 годов"  
(первоначальная редакции)</t>
  </si>
  <si>
    <t>В соответствии с Законом Новосибирской области от 12.12.201 № 234-ОЗ "Об областном бюджете Новосибирской области на 2018 год и плановый период 2019 и 2020 годов"  
(в  редакции от 21.12.2018)
(конечная редакция)</t>
  </si>
  <si>
    <t>Фактическое исполнение за 2018 год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</si>
  <si>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</si>
  <si>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</si>
  <si>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</si>
  <si>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</si>
  <si>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</si>
  <si>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</si>
  <si>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</si>
  <si>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</si>
  <si>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</si>
  <si>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</si>
  <si>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</si>
  <si>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</si>
  <si>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</si>
  <si>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</si>
  <si>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</si>
  <si>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</si>
  <si>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</si>
  <si>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</si>
  <si>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</si>
  <si>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</si>
  <si>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</si>
  <si>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</si>
  <si>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</si>
  <si>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</si>
  <si>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</si>
  <si>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</si>
  <si>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</si>
  <si>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</si>
  <si>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</si>
  <si>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</si>
  <si>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</si>
  <si>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</si>
  <si>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</si>
  <si>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</si>
  <si>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</si>
  <si>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</si>
  <si>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</si>
  <si>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</si>
  <si>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</si>
  <si>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</si>
  <si>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</si>
  <si>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</si>
  <si>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</si>
  <si>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</si>
  <si>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</si>
  <si>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</si>
  <si>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</si>
  <si>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</si>
  <si>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</si>
  <si>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</si>
  <si>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</si>
  <si>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</si>
  <si>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</si>
  <si>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</si>
  <si>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</si>
  <si>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</si>
  <si>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</si>
  <si>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</si>
  <si>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</si>
  <si>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</si>
  <si>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</si>
  <si>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</si>
  <si>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</si>
  <si>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</si>
  <si>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</si>
  <si>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</si>
  <si>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</si>
  <si>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</si>
  <si>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</si>
  <si>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</si>
  <si>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</si>
  <si>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</si>
  <si>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</si>
  <si>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</si>
  <si>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</si>
  <si>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</si>
  <si>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</si>
  <si>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</si>
  <si>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</si>
  <si>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</si>
  <si>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</si>
  <si>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</si>
  <si>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</si>
  <si>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</si>
  <si>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</si>
  <si>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</si>
  <si>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</si>
  <si>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</si>
  <si>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</si>
  <si>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</si>
  <si>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</si>
  <si>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</si>
  <si>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</si>
  <si>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Ссубсидии на софинансирование
программ муниципальных образований по переселению
граждан из аварийного жилищного фонда в рамках
государственной программы Новосибирской области
"Жилищно-коммунальное хозяйство Новосибирской
области в 2015 - 2022 годах" на 2018 год</t>
  </si>
  <si>
    <t>Субсидии на реализацию мероприятий по защите
территорий населенных пунктов Новосибирской области
от подтопления и затопления государственной программы
Новосибирской области "Охрана окружающей среды"
на 2015 - 2020 годы на 2018 год</t>
  </si>
  <si>
    <t>Субсидии на реализацию мероприятий
подпрограммы "Земельные ресурсы и инфраструктура"
государственной программы Новосибирской области
"Стимулирование развития жилищного строительства в
Новосибирской области на 2015 - 2020 годы" на 2018 год</t>
  </si>
  <si>
    <t>Субсидии на осуществление мероприятий по реализации стратегий социально-экономического развития
наукоградов Российской Федерации, способствующих развитию научно-производственного комплекса наукоградов Российской
Федерации, а также сохранению и развитию инфраструктуры
наукоградов Российской Федерации, на 2018 год</t>
  </si>
  <si>
    <t>Субсидии на мероприятия по обеспечению
развития и укрепления материально-технической базы
муниципальных домов культуры в населенных пунктах с числом
жителей до 50 тысяч человек в рамках государственной
программы Новосибирской области "Культура Новосибирской
области" на 2015 - 2020 годы" на 2018 год</t>
  </si>
  <si>
    <t>Субсидии на реализацию мероприятий,
направленных на цели развития физической культуры и спорта, в рамках государственной программы Новосибирской области "Развитие физической культуры и спорта в Новосибирской
области на 2015 - 2021 годы" на 2018 год</t>
  </si>
  <si>
    <t>Субсидии на реализацию мероприятий,
направленных на цели развития физической культуры и спорта,
на закупку спортивного оборудования для специализированных
детско-юношеских школ и училищ олимпийского резерва,
в рамках государственной программы Новосибирской области
"Развитие физической культуры и спорта в Новосибирской
области на 2015 - 2021 годы" на 2018 год</t>
  </si>
  <si>
    <t>Субсидии на реализацию мероприятий
подпрограммы "Государственная поддержка муниципальных
образований Новосибирской области в обеспечении жилыми
помещениями многодетных малообеспеченных семей"
государственной программы Новосибирской области
"Стимулирование развития жилищного строительства в
Новосибирской области на 2015 - 2020 годы" на 2018 год</t>
  </si>
  <si>
    <t>Субсидии на реализацию мероприятий по развитию
газификации в сельской местности в рамках подпрограммы
"Газификация" государственной программы Новосибирской
области "Жилищно-коммунальное хозяйство Новосибирской
области в 2015 - 2022 годах" на 2018 год</t>
  </si>
  <si>
    <t>Субсидии на реализацию мероприятий по развитию
водоснабжения в сельской местности в рамках подпрограммы
"Безопасность жилищно-коммунального хозяйства"
государственной программы Новосибирской области
"Жилищно-коммунальное хозяйство Новосибирской
области в 2015 - 2022 годах" на 2018 год</t>
  </si>
  <si>
    <t>Субсидии на реализацию мероприятий
подпрограммы "Градостроительная подготовка территорий
Новосибирской области" государственной программы
Новосибирской области "Стимулирование развития
жилищного строительства в Новосибирской области
на 2015 - 2020 годы" на 2018 год</t>
  </si>
  <si>
    <t>Субсидии на реализацию мероприятий
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
области на 2014 - 2020 годы" на 2018 год</t>
  </si>
  <si>
    <t>Субсидии на управление
дорожным хозяйством на 2018 год</t>
  </si>
  <si>
    <t xml:space="preserve">Субсидии на реализацию мероприятий по созданию
инфраструктуры по раздельному сбору отходов государственной
программы "Развитие системы обращения с отходами
производства и потребления в Новосибирской
области в 2015 - 2020 годах" на 2018 год
</t>
  </si>
  <si>
    <t>Субсидии на реализацию мероприятий
приоритетного проекта "Безопасные и качественные дороги"
в рамках государственной программы Новосибирской
области "Развитие автомобильных дорог регионального,
межмуниципального и местного значения в Новосибирской
области" в 2015 - 2022 годах на 2018 год</t>
  </si>
  <si>
    <t xml:space="preserve">Субсидии на оплату услуг матросов-спасателей
на создаваемых в муниципальных образованиях Новосибирской
области спасательных постах в местах массового (неорганизованного) отдыха людей на водных объектах в рамках государственной программы Новосибирской области "Обеспечение
безопасности жизнедеятельности населения Новосибирской
области на период 2015 - 2020 годов" на 2018 год
</t>
  </si>
  <si>
    <t>Субсидии на софинансирование мероприятий 
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
региональной политики Новосибирской области
на 2016 - 2021 годы" на 2018 год</t>
  </si>
  <si>
    <t xml:space="preserve">Субсидии на выполнение расходных обязательств в части снабжения населения топливом на 2018 год </t>
  </si>
  <si>
    <t>Субсидий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ганизациях, осуществляющих образовательную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 детей" государственной
программы Новосибирской области "Развитие образования,
создание условий для социализации детей и учащейся молодежи
в Новосибирской области на 2015 - 2025 годы" на 2018 год</t>
  </si>
  <si>
    <t>Субсидии на государственную поддержку лучших работников муниципальных учреждений культуры, находящихся на территории сельских поселений, в рамках государственной программы Новосибирской области "Культура Новосибирской области" на 2015 - 2020 годы" на 2018 год</t>
  </si>
  <si>
    <t>Субсидии на государственную поддержку муниципальных учреждений культуры, находящихся на территории сельских поселений, в рамках государственной программы Новосибирской области "Культура Новосибирской
области" на 2015 - 2020 годы" на 2018 год</t>
  </si>
  <si>
    <t xml:space="preserve"> Субсидии на создание объектов инфраструктуры для реализации инвестиционных проектов территории опережающего социально-экономического развития на 2018 год</t>
  </si>
  <si>
    <t xml:space="preserve">Субсидии на обеспечение мероприятий по капитальному ремонту многоквартирных домов на 2018 год
</t>
  </si>
  <si>
    <t>Субсидий на реализацию мероприятий по сохранению памятников и других мемориальных объектов, увековечивающих память о новосибирцах - защитниках Отечества, в рамках государственной программы
Новосибирской области "Культура Новосибирской
области" на 2015 - 2020 годы" на 2018 год</t>
  </si>
  <si>
    <t xml:space="preserve">Субсидии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
хозяйства на 2018 год
</t>
  </si>
  <si>
    <t>Субсидии на мероприятия по поддержке отрасли культуры в рамках государственной программы Новосибирской области "Культура Новосибирской области" на 2015 - 2020 годы" на подключение муниципальных
общедоступных библиотек и государственных
центральных библиотек субъектов Российской Федерации к
информационно-телекоммуникационной сети "Интернет" и
развитие библиотечного дела с учетом задачи расширения
информационных технологий и оцифровки на 2018 год</t>
  </si>
  <si>
    <t>Субсидии  на реализацию мероприятий государственной программы Новосибирской области "Культура Новосибирской области" на 2015 - 2020 годы" на укрепление материально-технической базы и оснащение оборудованием детских школ искусств на 2018 год</t>
  </si>
  <si>
    <t>Субсидии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 на 2018 год</t>
  </si>
  <si>
    <t>Субсидии на реализацию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2014 - 2020 годы" на 2018 год</t>
  </si>
  <si>
    <t xml:space="preserve">Субсидии на реализацию иных мероприятий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2014 - 2021 годы" на 2018 год
</t>
  </si>
  <si>
    <t xml:space="preserve">Субсидии на реализацию мероприятий по переселению граждан из аварийного жилищного фонда на 2018 год </t>
  </si>
  <si>
    <t>Субсидии на реализацию мероприятий по организации водоснабжения и водоотведения на территориях муниципальных районов Новосибирской области на 2018 год</t>
  </si>
  <si>
    <t>Субсидии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 рограммы Новосибирской области "Жилищно-коммунальное хозяйство Новосибирской области в 2015 - 2022 годах" на 2018 год</t>
  </si>
  <si>
    <t xml:space="preserve">Субсидии на реализацию мероприятий по содействию созданию новых мест в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восибирской области "Развитие образования, создание условий для социализации детей и учащейся молодежи в Новосибирской области на 2015 - 2025 годы" на 2018 год </t>
  </si>
  <si>
    <t xml:space="preserve">Субсидия на реализацию мероприятий
по оснащению автономными дымовыми пожарными извещателями
жилых помещений, в которых проживают семьи, находящиеся
в социально опасном положении и имеющие несовершеннолетних
детей, а также малоподвижные одинокие пенсионеры и инвалиды,
государственной программы Новосибирской области "Обеспечение
безопасности жизнедеятельности населения
Новосибирской области"
</t>
  </si>
  <si>
    <t>Субсидии на реализацию мероприятий подпрограммы "Благоустройство территорий населенных пунктов" государственной программы Новосибирской области "Жилищно-коммунальное зяйство Новосибирской
области в 2015 - 2022 годах" на 2018 год</t>
  </si>
  <si>
    <t>Субсидии на реализацию мероприятий по поддержке творческой деятельности муниципальных театров в населенных пунктах с численностью населения до 300 тысяч человек в рамках государственной программы Новосибирской области "Культура Новосибирской области" на 2015 - 2020 годы" на 2018 год</t>
  </si>
  <si>
    <t xml:space="preserve">Субсидии на реализацию мероприятий государственной программы Новосибирской области "Культура Новосибирской области" на 2015 - 2020 годы" на 2018 год </t>
  </si>
  <si>
    <t xml:space="preserve">Субсидии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овосибирской области"
в 2015 - 2022 годах на 2018 год
</t>
  </si>
  <si>
    <t>Субсидии на реализацию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 бразования, создание условий для социализации детей и учащейся молодежи в Новосибирской области на 2015 - 2025 годы" на 2018 год</t>
  </si>
  <si>
    <t>Субсидии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 семей с детьми в Новосибирской
области на 2014 - 2020 годы" на 2018 год</t>
  </si>
  <si>
    <t>Субсидии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 на 2018 год</t>
  </si>
  <si>
    <t>Субсидии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2015 - 2022 годах" на 2018 год</t>
  </si>
  <si>
    <t>Субсидии на реализацию мероприятий государственной программы Новосибирской области"Развитие субъектов малого и среднего предпринимательства в Новосибирской области на 2017 - 2022 годы" на 2018 год</t>
  </si>
  <si>
    <t>Субсидии на создание минерализованных полос вокруг населенных пунктов Новосибирской области, нуждающихся в инженерной защите от лесных и ландшафтных пожаров, в рамках  еализации государственной программы
Новосибирской области "Обеспечение безопасности
жизнедеятельности населения Новосибирской
области на период 2015 - 2020 годов" на 2018 год</t>
  </si>
  <si>
    <t>Субсидии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
области на 2014 - 2020 годы" на 2018 год</t>
  </si>
  <si>
    <t>Субсидии на создание комплекса обеспечивающей инфраструктуры туристско-рекреационного кластера "Озерный кластер" в Новосибирской области, в том числе транспортной инфраструктуры, систем водоснабжения, канализации, газоснабжения, энергосбережения в рамках государственной программы Новосибирской области "Стимулирование инвестиционной и инновационной  ктивности в Новосибирской
области на 2015 - 2023 годы" на 2018 год</t>
  </si>
  <si>
    <t>Субсидии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 бласти
на 2016 - 2021 годы" на 2018 год</t>
  </si>
  <si>
    <t>Субсидии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2015 - 2022 годах" на 2018 год</t>
  </si>
  <si>
    <t>Субсидии на оснащение автономными дымовыми пожарными извещателями жилых помещений, в которых проживают семьи, находящиеся в социально опасном положении и имеющие 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
на период 2015 - 2020 годов" на 2018 год</t>
  </si>
  <si>
    <t xml:space="preserve">Субсидии на реализацию мероприятий по содействию созданию новых мест в образовательных организациях в рамках подпрограммы "Развитие дошкольного, общего и дополнительного  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 на 2018 год
</t>
  </si>
  <si>
    <t>Субсидии на реализацию мероприятий, направленных на цели развития физической культуры и спорта, на закупку для спортивных детско-юношеских школ комплектов искусственных покрытий ля футбольных полей, в рамках государственной программы Новосибирской области "Развитие физической культуры и спорта в Новосибирской области на 2015 - 2021 годы" на 2018 год</t>
  </si>
  <si>
    <t>Субсидии на комплектование книжных фондов муниципальных общедоступных библиотек в рамках государственной программы Новосибирской области "Культура Новосибирской области" на  015 - 2020 годы" на 2018 год</t>
  </si>
  <si>
    <t xml:space="preserve">Субсидии на реализацию мероприятий государственной программы Новосибирской области "Стимулирование инвестиционной и инновационной активности в Новосибирской области на 2015 - 023 годы" на 2018 год </t>
  </si>
  <si>
    <t>Субсидии на реализацию мероприятий подпрограммы "Государственная поддержка при завершении строительства "проблемных" жилых домов" государственной программы Новосибирской  бласти "Стимулирование развития
жилищного строительства в Новосибирской области
на 2015 - 2020 годы" на 2018 год</t>
  </si>
  <si>
    <t>Субсидии на реализацию мероприятий государственной программы Новосибирской области "Развитие системы обращения с отходами производства и потребления в Новосибирской области в 2015 - 2020 годах" на 2018 год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</si>
  <si>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
области на 2015 - 2021 годы" на 2018 год</t>
  </si>
  <si>
    <t>Субсидии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 на 2015 - 2020 годы" на 2018 год</t>
  </si>
  <si>
    <t>Субсидии на реализацию мероприятий по ресурсному обеспечению модернизации образования
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
на 2015 - 2025 годы" на 2018 год</t>
  </si>
  <si>
    <t>Субсидии на реализацию мероприятий по обустройству мест массового отдыха населения (городских парков)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
области в 2015 - 2022 годах" на 2018 год</t>
  </si>
  <si>
    <t>Субсидии на реализацию мероприятий по проектированию и созданию инфраструктуры в сфере обращения с твердыми коммунальными отходами государственной
программы Новосибирской области "Развитие системы обращения с отходами производства и потребления в Новосибирской области в 2015 - 2020 годах" на 2018 год</t>
  </si>
  <si>
    <t xml:space="preserve">Иные межбюджетные трансферты на реализацию
мероприятий по ресурсному обеспечению модернизации
образования Новосибирской области подпрограммы "Развитие
дошкольного, общего и дополнительного образования детей"
в рамках государственной программы Новосибирской области
"Развитие образования, создание условий для социализации
детей и учащейся молодежи в Новосибирской области
на 2015 - 2025 годы" на 2018 год
</t>
  </si>
  <si>
    <t>Иные межбюджетные трансферты на осуществление
мероприятий по улучшению жилищных условий граждан,
проживающих в сельской местности, в том числе молодых семей
и молодых специалистов, в рамках государственной программы
Новосибирской области "Устойчивое развитие сельских
территорий в Новосибирской области на 2015 - 2017 годы
и на период до 2020 года" на 2018 год</t>
  </si>
  <si>
    <t>Иные межбюджетные трансферты на формирование
условий для обеспечения беспрепятственного доступа инвалидов
и других маломобильных групп населения к приоритетным
для них объектам и услугам в рамках государственной
программы Новосибирской области "Развитие системы социальной
поддержки населения и улучшение социального положения
семей с детьми в Новосибирской области
на 2014 - 2020 годы" на 2018 год</t>
  </si>
  <si>
    <t>Иные межбюджетные трансферты на мероприятия
по формированию условий для обеспечения беспрепятственного
доступа инвалидов и других маломобильных групп населения
к приоритетным для них объектам и услугам в рамках
подпрограммы "Развитие дошкольного, общего и дополнительного
образования детей" государственной программы Новосибирской
области "Развитие образования, создание условий для
социализации детей и учащейся молодежи в Новосибирской
области на 2015 - 2025 годы" на 2018 год</t>
  </si>
  <si>
    <t>Иные межбюджетные трансферты на реализацию
мероприятий по сохранению, использованию, популяризации
и государственной охране объектов культурного наследия
народов Российской Федерации, расположенных на территории
Новосибирской области, в рамках государственной программы
Новосибирской области "Культура Новосибирской
области" на 2015 - 2020 годы" на 2018 год</t>
  </si>
  <si>
    <t>Иные межбюджетные трансферты на реализацию
мероприятий государственной программы Новосибирской области
"Обеспечение жильем молодых семей в Новосибирской
области на 2015 - 2020 годы" на 2018 год</t>
  </si>
  <si>
    <t>Иные межбюджетные трансферты на реализацию
мероприятий в рамках государственной программы Новосибирской
области "Развитие институтов региональной политики
Новосибирской области на 2016 - 2021 годы" на 2018 год</t>
  </si>
  <si>
    <t xml:space="preserve">Иные межбюджетные трансферты за счет средств
резервного фонда Президента Российской Федерации
на капитальный ремонт зданий на 2018 год
</t>
  </si>
  <si>
    <t xml:space="preserve">Иные межбюджетные трансферты за счет средств резервного фонда Президента Российской Федерации на капитальный ремонт крыши здания и участка перекрытия на 2018 год
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</si>
  <si>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области" на 2015 - 2020 годы" на 2018 год</t>
  </si>
  <si>
    <t xml:space="preserve">Иные межбюджетные трансферты на обновление содержания и технологии дополнительного образования в рамках подпрограммы "Развитие дошкольного, общего и дополнительного образования детей" государственной программы Новосибирской
области "Развитие образования, создание условий для
социализации детей и учащейся молодежи в Новосибирской
области на 2015 - 2025 годы" на 2018 год
</t>
  </si>
  <si>
    <t>Иные межбюджетные трансферты на строительство (реконструкцию) объектов образования в рамках подпрограммы "Развитие дошкольного, общего и дополнительного образования детей" государственной программы Новосибирской области
"Развитие образования, создание условий для социализации
детей и учащейся молодежи в Новосибирской области
на 2015 - 2025 годы" на 2018 год</t>
  </si>
  <si>
    <t>Иные межбюджетные трансферты на улучшение социального положения семей с детьми, обеспечение дружественных семье и детству общественных отношений
и инфраструктуры жизнедеятельности в рамках государственной
программы Новосибирской области "Развитие системы социальной
поддержки населения и улучшение социального положения
семей с детьми в Новосибирской области
на 2014 - 2020 годы" на 2018 год</t>
  </si>
  <si>
    <t>Иные межбюджетные трансферты на поощрение муниципальных образований - победителей Всероссийского конкурса лучших проектов создания комфортной городской среды в рамках подпрограммы "Благоустройство территорий населенных пунктов" государственной программы Новосибирской области
"Жилищно-коммунальное хозяйство Новосибирской
области в 2015 - 2022 годах" на 2018 год</t>
  </si>
  <si>
    <t xml:space="preserve"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"Жилищно-оммунальное хозяйство Новосибирской
области в 2015 - 2022 годах" на 2018 год:
Распределение субсидий на поддержку муниципальных программ
формирования современной городской среды в рамках
подпрограммы "Благоустройство территорий населенных пунктов"
государственной программы Новосибирской области
"Жилищно-коммунальное хозяйство Новосибирской
области в 2015 - 2022 годах" на 2018 год
На благоустройство общественных пространств населенных пунктов Новосибирской области
</t>
  </si>
  <si>
    <t>Дотации на выравнивание бюджетной обеспеченности муниципальных районов (городских округов) Новосибирской области на 2018 год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</si>
  <si>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 на 2018 год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</si>
  <si>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 на 2018 год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</si>
  <si>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
необходимой для ведения регистра муниципальных нормативных правовых актов Новосибирской област</t>
  </si>
  <si>
    <t xml:space="preserve">Субвенции на образование и организацию деятельности комиссий по делам несовершеннолетних и защите их прав на 2018 год 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</si>
  <si>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на 2018 год</t>
  </si>
  <si>
    <t>Субвенции на организацию и осуществление деятельности по опеке и попечительству, социальной поддержке детей-сирот и детей, оставшихся
без попечения родителей, на 2018 год</t>
  </si>
  <si>
    <t>Субвенции на реализацию основных
общеобразовательных программ в муниципальных
общеобразовательных организациях на 2018 год</t>
  </si>
  <si>
    <t>Субвенции на реализацию основных общеобразовательных программ дошкольного образования в муниципальных образовательных организациях на 2018 год</t>
  </si>
  <si>
    <t>Субвенции по организации получения образования обучающимися с ограниченными возможностями здоровья в отдельных общеобразовательных организациях, существляющих
образовательную деятельность по адаптированным основным
общеобразовательным программам для обучающихся
с ограниченными возможностями здоровья, на 2018 год</t>
  </si>
  <si>
    <t xml:space="preserve">Субвенции на социальную поддержку отдельных категорий детей, обучающихся в образовательных организациях, на 2018 год </t>
  </si>
  <si>
    <t>Субвенции на осуществление отдельных
государственных полномочий Новосибирской области
по обеспечению социального обслуживания
отдельных категорий граждан на 2018 год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</si>
  <si>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
жилых помещений на 2018 год </t>
  </si>
  <si>
    <t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 на 2018 год</t>
  </si>
  <si>
    <t>Субвенции на осуществление первичного
воинского учета на территориях, где отсутствуют
военные комиссариаты, на 2018 год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</si>
  <si>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на 2018 год</t>
  </si>
  <si>
    <t>Субвенции на осуществление полномочий
по обеспечению жильем отдельных категорий граждан,
установленных Федеральным законом от 12 января
1995 года N 5-ФЗ "О ветеранах", на 2018 год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</si>
  <si>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
в Российской Федерации", на 2018 год</t>
  </si>
  <si>
    <t>Субвенции на осуществление полномочий
по обеспечению жильем граждан, уволенных с военной
службы (службы), и приравненных к ним лиц на 2018 год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</si>
  <si>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 на 2018 год</t>
  </si>
  <si>
    <t>Субвенции на организацию проведения
мероприятий по отлову и содержанию
безнадзорных животных на 2018 год</t>
  </si>
  <si>
    <t>181 1403 03.0.00.70220 530</t>
  </si>
  <si>
    <t>205 0113 5.0.00.70190 530</t>
  </si>
  <si>
    <t>205 0113 05.0.00.70230 530</t>
  </si>
  <si>
    <t>023 1006 04.0.00.70159 530</t>
  </si>
  <si>
    <t>023 1006 99.0.00.70210 530</t>
  </si>
  <si>
    <t>023 1004 04.0.00.70289 530</t>
  </si>
  <si>
    <t>136 0702 70.1.00.70120 530</t>
  </si>
  <si>
    <t>136 0701 07.1.00.70110 530</t>
  </si>
  <si>
    <t>136 0702 07.1.00.70140 530</t>
  </si>
  <si>
    <t>136 1003 07.1.00.70849 530</t>
  </si>
  <si>
    <t>023 1002 04.0.00.70180 530</t>
  </si>
  <si>
    <t>023 1004 04.0.00.70139 530
023 1004 04.0.00.R0829 530</t>
  </si>
  <si>
    <t>124 1003 99.0.00.70560 530</t>
  </si>
  <si>
    <t>181 0203 99.0.00.51180 530</t>
  </si>
  <si>
    <t>205 0105 99.0.00.51200 530</t>
  </si>
  <si>
    <t>124 1003 99.0.00.52350 530</t>
  </si>
  <si>
    <t>124 1003 99.0.00.51760 530</t>
  </si>
  <si>
    <t>124 1003 99.0.00.54850 530</t>
  </si>
  <si>
    <t>124 1003 99.0.00.51340 530</t>
  </si>
  <si>
    <t>111 0405 99.0.00.70160 530</t>
  </si>
  <si>
    <t>023 0707 04.0.00.70179 540</t>
  </si>
  <si>
    <t>136 0709 07.1.00.70820 540</t>
  </si>
  <si>
    <t>036 1003 26.0.00.R5676 540</t>
  </si>
  <si>
    <t>023 0106 04.0.00.70340 540
127 1102 04.0.00.70340 540
131 0701 07.1.00.70340 540</t>
  </si>
  <si>
    <t>136 0701 07.1.00R0272
136 0702 07.1.00.R0272</t>
  </si>
  <si>
    <t>115 0801 11.0.00.70310 540</t>
  </si>
  <si>
    <t>105 1403 66.0.00.70370 540</t>
  </si>
  <si>
    <t>124 1003 39.0.00.R4979 540</t>
  </si>
  <si>
    <t>131 08 01 99.0.00.5612F
136 0702 99.0.00.5612F</t>
  </si>
  <si>
    <t>136 0702 99.0.00.5658F 540</t>
  </si>
  <si>
    <t>124 0702 07.1.00.70390 540</t>
  </si>
  <si>
    <t>210 0503 09.2.00.70430 540</t>
  </si>
  <si>
    <t>136 0709 07.1.00.74982 540</t>
  </si>
  <si>
    <t>131 0801 11.0.00.70290 540</t>
  </si>
  <si>
    <t>181 1401 03.0.00.70410 511</t>
  </si>
  <si>
    <t>210 0502 99.0.00.70550 521</t>
  </si>
  <si>
    <t>210 0501 99.0.00.09501 521</t>
  </si>
  <si>
    <t>023 1006 04.0.00.70369 521</t>
  </si>
  <si>
    <t>176 0408 20.0.00.04040 521</t>
  </si>
  <si>
    <t>210 0501 99.0.00.09602 521</t>
  </si>
  <si>
    <t>210 0501 99.0.01.09601 521</t>
  </si>
  <si>
    <t>115 0801 11.0.00.70450 521</t>
  </si>
  <si>
    <t>210 0502 99.0.00.09505 522</t>
  </si>
  <si>
    <t>131 0801 11.0.00.R5193 521</t>
  </si>
  <si>
    <t>131 0801 1.0.00.R5191 521</t>
  </si>
  <si>
    <t>124 0701 07.1.00.R1590 522</t>
  </si>
  <si>
    <t>210 0310 10.0.00.70330 521</t>
  </si>
  <si>
    <t>131 0801 11.0.00.R5194 521</t>
  </si>
  <si>
    <t>210 0502 99.0.00.70.260 522</t>
  </si>
  <si>
    <t>210 05 02 99.0.00.70530 521</t>
  </si>
  <si>
    <t>131 0801 11.0.00.R4660 521</t>
  </si>
  <si>
    <t>210 0503 09.2.00.70850 521</t>
  </si>
  <si>
    <t>105 0113 66.0.00.70610 521</t>
  </si>
  <si>
    <t>210 0309 10.0.00.70940 521</t>
  </si>
  <si>
    <t>130 0603 48.0.00.70460 521</t>
  </si>
  <si>
    <t>176 0409 99.0.00.70320 521</t>
  </si>
  <si>
    <t>124 0702 07.1.00.R5200 522</t>
  </si>
  <si>
    <t>210 0502 09.1.00.70810 521</t>
  </si>
  <si>
    <t>124 04 12 41.1.00.70590 521</t>
  </si>
  <si>
    <t>181 1403 03.0.00.70510 521</t>
  </si>
  <si>
    <t>210 0503 48.0.00.70480 522</t>
  </si>
  <si>
    <t>210 0502 09.1.00.R5674 522</t>
  </si>
  <si>
    <t>131 0801 11.0.00.R5195 521</t>
  </si>
  <si>
    <t>176 0409 61.0.00.53901 521
176 0409 61.0.00.53901 522</t>
  </si>
  <si>
    <t>136 0701 07.1.00.70920  521
136 0701 07.1.00R1590 522</t>
  </si>
  <si>
    <t>124 0801 11.0.00.70660 521
124 0801 11.0.00.70660 522
131 0801 11.0.00.70660 521</t>
  </si>
  <si>
    <t>176 0409 61.0.00.70760 521
176 0409 61.0.00.70760 522</t>
  </si>
  <si>
    <t>124 0701 07.1.00.70490 522
124 0701 07.1.00.70490 522</t>
  </si>
  <si>
    <t>023 0707 04.0.00.70359 521</t>
  </si>
  <si>
    <t>210 0501 09.1.00.03380 521</t>
  </si>
  <si>
    <t>136 0709 07.3.00.70550 521</t>
  </si>
  <si>
    <t>124 0502 09.4.00.70640 522
  210 0502 09.4.00.70640 522</t>
  </si>
  <si>
    <t>026 0412 08.0.00.70690 521</t>
  </si>
  <si>
    <t>210 0309 10.0.00.70440 521</t>
  </si>
  <si>
    <t>136 0709 14.0.00.R0970 521</t>
  </si>
  <si>
    <t>176 0409 04.0.00.70420 521</t>
  </si>
  <si>
    <t>130 0406 12.0.00.70870 522</t>
  </si>
  <si>
    <t>194 0410 18.1.00.70570 521</t>
  </si>
  <si>
    <t>124 0501 41.8.00.70890 522</t>
  </si>
  <si>
    <t>210 0502 15.0.00R1100 522</t>
  </si>
  <si>
    <t>136 0709 22.0.00.70910 521</t>
  </si>
  <si>
    <t>210 0502 09.3.00.70580 522</t>
  </si>
  <si>
    <t>136 0412 99.0.00.R5250 523</t>
  </si>
  <si>
    <t>131 0801 11.0.00.R4670 521</t>
  </si>
  <si>
    <t>127 1102 14.0.00.R4952 523</t>
  </si>
  <si>
    <t>136 0709 07.1.00.70380 521</t>
  </si>
  <si>
    <t>210 0503 09.2.00.R5551 523
210 0503 09.2.00.R5552 523</t>
  </si>
  <si>
    <t>210 0505 09.2.00.R5600 521</t>
  </si>
  <si>
    <t>127 1103 14.0.00.R4957 521</t>
  </si>
  <si>
    <t>124 0501 41.5.00.70639 521</t>
  </si>
  <si>
    <t>131 0801 11.0.00.R5192 521</t>
  </si>
  <si>
    <t>127 1103 14.0.00.R4953 521</t>
  </si>
  <si>
    <t>210 0503 48.0.00.70960 522</t>
  </si>
  <si>
    <t>210 0502 15.0.00.70880 522</t>
  </si>
  <si>
    <t>124 0502 41.А.00.70930 522</t>
  </si>
  <si>
    <t>210 0502 09.3.00.R5675 522</t>
  </si>
  <si>
    <t>Субсидии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 на 2018 год</t>
  </si>
  <si>
    <t>124 1102 14.0.00.70670 522
127 1102 14.0.00.70670 521
127 1102 14.0.00.70670 522 
127 1103 14.0.00.70670 521
176 0408 14.0.00.70670 521 
176 0409 14.0.00.70670 521
210 0503 14.0.00.70670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</si>
</sst>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5">
    <xf numFmtId="0" fontId="0" fillId="0" borderId="0"/>
    <xf numFmtId="43" fontId="6" fillId="0" borderId="0" applyFont="0" applyFill="0" applyBorder="0" applyAlignment="0" applyProtection="0"/>
    <xf numFmtId="0" fontId="1" fillId="0" borderId="0"/>
    <xf numFmtId="0" fontId="8" fillId="0" borderId="0"/>
    <xf numFmtId="0" fontId="9" fillId="0" borderId="0"/>
  </cellStyleXfs>
  <cellXfs count="46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4" fontId="2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Fill="1"/>
    <xf numFmtId="4" fontId="3" fillId="0" borderId="5" xfId="0" applyNumberFormat="1" applyFont="1" applyFill="1" applyBorder="1" applyAlignment="1">
      <alignment horizontal="center" vertical="center"/>
    </xf>
    <xf numFmtId="165" fontId="3" fillId="0" borderId="5" xfId="1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165" fontId="10" fillId="0" borderId="2" xfId="4" applyNumberFormat="1" applyFont="1" applyFill="1" applyBorder="1" applyAlignment="1" applyProtection="1">
      <alignment horizontal="center" vertical="center" wrapText="1"/>
      <protection hidden="1"/>
    </xf>
    <xf numFmtId="165" fontId="7" fillId="0" borderId="2" xfId="3" applyNumberFormat="1" applyFont="1" applyFill="1" applyBorder="1" applyAlignment="1" applyProtection="1">
      <alignment horizontal="center" vertical="center" wrapText="1"/>
      <protection hidden="1"/>
    </xf>
    <xf numFmtId="165" fontId="7" fillId="0" borderId="2" xfId="4" applyNumberFormat="1" applyFont="1" applyFill="1" applyBorder="1" applyAlignment="1" applyProtection="1">
      <alignment horizontal="center" vertical="center" wrapText="1"/>
      <protection hidden="1"/>
    </xf>
    <xf numFmtId="165" fontId="7" fillId="0" borderId="2" xfId="4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3"/>
    <cellStyle name="Обычный 2 2" xfId="4"/>
    <cellStyle name="Обычный 3" xfId="2"/>
    <cellStyle name="Финансовый" xfId="1" builtinId="3"/>
  </cellStyles>
  <dxfs count="0"/>
  <tableStyles count="0" defaultTableStyle="TableStyleMedium2" defaultPivotStyle="PivotStyleLight16"/>
  <colors>
    <mruColors>
      <color rgb="FFCCFF66"/>
      <color rgb="FFCCCC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5"/>
  <sheetViews>
    <sheetView tabSelected="1" topLeftCell="A108" zoomScale="90" zoomScaleNormal="90" workbookViewId="0">
      <selection activeCell="B125" sqref="B125"/>
    </sheetView>
  </sheetViews>
  <sheetFormatPr defaultRowHeight="15" x14ac:dyDescent="0.25"/>
  <cols>
    <col min="1" max="1" width="6.7109375" style="3" customWidth="1"/>
    <col min="2" max="2" width="57.42578125" style="18" customWidth="1"/>
    <col min="3" max="3" width="39.7109375" style="3" customWidth="1"/>
    <col min="4" max="4" width="34" style="3" customWidth="1"/>
    <col min="5" max="5" width="32" style="3" customWidth="1"/>
    <col min="6" max="6" width="29.42578125" style="3" customWidth="1"/>
    <col min="7" max="7" width="18.42578125" style="3" customWidth="1"/>
    <col min="8" max="8" width="19.5703125" style="4" customWidth="1"/>
    <col min="9" max="11" width="9.140625" style="4"/>
  </cols>
  <sheetData>
    <row r="1" spans="1:8" s="4" customFormat="1" ht="15.75" x14ac:dyDescent="0.25">
      <c r="A1" s="2"/>
      <c r="B1" s="15"/>
      <c r="C1" s="2"/>
      <c r="D1" s="2"/>
      <c r="E1" s="2"/>
      <c r="F1" s="2"/>
      <c r="G1" s="2"/>
      <c r="H1" s="6"/>
    </row>
    <row r="2" spans="1:8" s="4" customFormat="1" x14ac:dyDescent="0.25">
      <c r="A2" s="35" t="s">
        <v>19</v>
      </c>
      <c r="B2" s="36"/>
      <c r="C2" s="36"/>
      <c r="D2" s="36"/>
      <c r="E2" s="36"/>
      <c r="F2" s="36"/>
      <c r="G2" s="36"/>
      <c r="H2" s="36"/>
    </row>
    <row r="3" spans="1:8" s="4" customFormat="1" ht="16.5" thickBot="1" x14ac:dyDescent="0.3">
      <c r="A3" s="2"/>
      <c r="B3" s="15"/>
      <c r="C3" s="2"/>
      <c r="D3" s="2"/>
      <c r="E3" s="2"/>
      <c r="F3" s="2"/>
      <c r="G3" s="2"/>
      <c r="H3" s="7" t="s">
        <v>0</v>
      </c>
    </row>
    <row r="4" spans="1:8" s="4" customFormat="1" ht="142.5" thickBot="1" x14ac:dyDescent="0.3">
      <c r="A4" s="8" t="s">
        <v>2</v>
      </c>
      <c r="B4" s="8" t="s">
        <v>1</v>
      </c>
      <c r="C4" s="8" t="s">
        <v>3</v>
      </c>
      <c r="D4" s="1" t="s">
        <v>20</v>
      </c>
      <c r="E4" s="1" t="s">
        <v>21</v>
      </c>
      <c r="F4" s="1" t="s">
        <v>22</v>
      </c>
      <c r="G4" s="1" t="s">
        <v>4</v>
      </c>
      <c r="H4" s="1" t="s">
        <v>5</v>
      </c>
    </row>
    <row r="5" spans="1:8" s="20" customFormat="1" ht="15.75" x14ac:dyDescent="0.25">
      <c r="A5" s="19">
        <v>1</v>
      </c>
      <c r="B5" s="38" t="s">
        <v>6</v>
      </c>
      <c r="C5" s="19"/>
      <c r="D5" s="21">
        <f>D7</f>
        <v>2923739.2</v>
      </c>
      <c r="E5" s="22">
        <f>E7</f>
        <v>2923739.2</v>
      </c>
      <c r="F5" s="23">
        <f>F7</f>
        <v>2923739.2</v>
      </c>
      <c r="G5" s="28">
        <f>F5/D5*100</f>
        <v>100</v>
      </c>
      <c r="H5" s="28">
        <f>F5/E5*100</f>
        <v>100</v>
      </c>
    </row>
    <row r="6" spans="1:8" s="4" customFormat="1" ht="15.75" x14ac:dyDescent="0.25">
      <c r="A6" s="16"/>
      <c r="B6" s="39" t="s">
        <v>7</v>
      </c>
      <c r="C6" s="10"/>
      <c r="D6" s="9"/>
      <c r="E6" s="12"/>
      <c r="F6" s="14"/>
      <c r="G6" s="40"/>
      <c r="H6" s="40"/>
    </row>
    <row r="7" spans="1:8" s="4" customFormat="1" ht="47.25" x14ac:dyDescent="0.25">
      <c r="A7" s="16" t="s">
        <v>9</v>
      </c>
      <c r="B7" s="39" t="s">
        <v>192</v>
      </c>
      <c r="C7" s="10" t="s">
        <v>247</v>
      </c>
      <c r="D7" s="9">
        <v>2923739.2</v>
      </c>
      <c r="E7" s="12">
        <v>2923739.2</v>
      </c>
      <c r="F7" s="24">
        <v>2923739.2</v>
      </c>
      <c r="G7" s="40">
        <f>F7/D7*100</f>
        <v>100</v>
      </c>
      <c r="H7" s="40">
        <f t="shared" ref="H7:H69" si="0">F7/E7*100</f>
        <v>100</v>
      </c>
    </row>
    <row r="8" spans="1:8" s="4" customFormat="1" ht="15.75" x14ac:dyDescent="0.25">
      <c r="A8" s="17" t="s">
        <v>10</v>
      </c>
      <c r="B8" s="41" t="s">
        <v>8</v>
      </c>
      <c r="C8" s="10"/>
      <c r="D8" s="9">
        <f>SUM(D10:D71)</f>
        <v>14185919.500000002</v>
      </c>
      <c r="E8" s="12">
        <f>SUM(E10:E71)</f>
        <v>20494563.899999987</v>
      </c>
      <c r="F8" s="12">
        <f>SUM(F10:F71)</f>
        <v>20121598.599999998</v>
      </c>
      <c r="G8" s="40">
        <f>F8/D8*100</f>
        <v>141.84204696776965</v>
      </c>
      <c r="H8" s="40">
        <f t="shared" si="0"/>
        <v>98.180174499834123</v>
      </c>
    </row>
    <row r="9" spans="1:8" s="4" customFormat="1" ht="15.75" x14ac:dyDescent="0.25">
      <c r="A9" s="16"/>
      <c r="B9" s="39" t="s">
        <v>7</v>
      </c>
      <c r="C9" s="10"/>
      <c r="D9" s="9"/>
      <c r="E9" s="12"/>
      <c r="F9" s="14"/>
      <c r="G9" s="40"/>
      <c r="H9" s="40"/>
    </row>
    <row r="10" spans="1:8" s="4" customFormat="1" ht="63" x14ac:dyDescent="0.25">
      <c r="A10" s="16" t="s">
        <v>11</v>
      </c>
      <c r="B10" s="39" t="s">
        <v>153</v>
      </c>
      <c r="C10" s="11" t="s">
        <v>278</v>
      </c>
      <c r="D10" s="9">
        <v>267243.59999999998</v>
      </c>
      <c r="E10" s="12">
        <v>284955.59999999998</v>
      </c>
      <c r="F10" s="25">
        <v>255135.7</v>
      </c>
      <c r="G10" s="40">
        <f t="shared" ref="G10:G54" si="1">F10/D10*100</f>
        <v>95.469339583810438</v>
      </c>
      <c r="H10" s="40">
        <f t="shared" si="0"/>
        <v>89.535246894603944</v>
      </c>
    </row>
    <row r="11" spans="1:8" s="4" customFormat="1" ht="110.25" x14ac:dyDescent="0.25">
      <c r="A11" s="16" t="s">
        <v>42</v>
      </c>
      <c r="B11" s="39" t="s">
        <v>154</v>
      </c>
      <c r="C11" s="11" t="s">
        <v>279</v>
      </c>
      <c r="D11" s="9">
        <v>1548973.5</v>
      </c>
      <c r="E11" s="12">
        <v>2245827.7000000002</v>
      </c>
      <c r="F11" s="25">
        <v>2243412.7000000002</v>
      </c>
      <c r="G11" s="40">
        <f>F11/D11*100</f>
        <v>144.83221953119278</v>
      </c>
      <c r="H11" s="40">
        <f t="shared" si="0"/>
        <v>99.89246726273791</v>
      </c>
    </row>
    <row r="12" spans="1:8" s="4" customFormat="1" ht="110.25" x14ac:dyDescent="0.25">
      <c r="A12" s="16" t="s">
        <v>43</v>
      </c>
      <c r="B12" s="39" t="s">
        <v>155</v>
      </c>
      <c r="C12" s="11" t="s">
        <v>280</v>
      </c>
      <c r="D12" s="9">
        <v>165580.70000000001</v>
      </c>
      <c r="E12" s="12">
        <v>247313.8</v>
      </c>
      <c r="F12" s="25">
        <v>245479.2</v>
      </c>
      <c r="G12" s="40">
        <f t="shared" si="1"/>
        <v>148.25351022190387</v>
      </c>
      <c r="H12" s="40">
        <f t="shared" si="0"/>
        <v>99.258189393394147</v>
      </c>
    </row>
    <row r="13" spans="1:8" s="4" customFormat="1" ht="94.5" x14ac:dyDescent="0.25">
      <c r="A13" s="16" t="s">
        <v>44</v>
      </c>
      <c r="B13" s="39" t="s">
        <v>156</v>
      </c>
      <c r="C13" s="10" t="s">
        <v>281</v>
      </c>
      <c r="D13" s="9">
        <v>130636.8</v>
      </c>
      <c r="E13" s="12">
        <v>130636.8</v>
      </c>
      <c r="F13" s="25">
        <v>130634.5</v>
      </c>
      <c r="G13" s="40">
        <f t="shared" si="1"/>
        <v>99.998239393494032</v>
      </c>
      <c r="H13" s="40">
        <f t="shared" si="0"/>
        <v>99.998239393494032</v>
      </c>
    </row>
    <row r="14" spans="1:8" s="4" customFormat="1" ht="110.25" x14ac:dyDescent="0.25">
      <c r="A14" s="16" t="s">
        <v>45</v>
      </c>
      <c r="B14" s="39" t="s">
        <v>116</v>
      </c>
      <c r="C14" s="10" t="s">
        <v>282</v>
      </c>
      <c r="D14" s="9">
        <v>314123.59999999998</v>
      </c>
      <c r="E14" s="12">
        <v>306017.40000000002</v>
      </c>
      <c r="F14" s="25">
        <v>303073.90000000002</v>
      </c>
      <c r="G14" s="40">
        <f t="shared" si="1"/>
        <v>96.482371907109183</v>
      </c>
      <c r="H14" s="40">
        <f t="shared" si="0"/>
        <v>99.03812659018736</v>
      </c>
    </row>
    <row r="15" spans="1:8" s="4" customFormat="1" ht="110.25" x14ac:dyDescent="0.25">
      <c r="A15" s="16" t="s">
        <v>46</v>
      </c>
      <c r="B15" s="39" t="s">
        <v>157</v>
      </c>
      <c r="C15" s="10" t="s">
        <v>283</v>
      </c>
      <c r="D15" s="9">
        <v>5000</v>
      </c>
      <c r="E15" s="12">
        <v>5000</v>
      </c>
      <c r="F15" s="25">
        <v>5000</v>
      </c>
      <c r="G15" s="40">
        <f t="shared" si="1"/>
        <v>100</v>
      </c>
      <c r="H15" s="40">
        <f t="shared" si="0"/>
        <v>100</v>
      </c>
    </row>
    <row r="16" spans="1:8" s="4" customFormat="1" ht="78.75" x14ac:dyDescent="0.25">
      <c r="A16" s="16" t="s">
        <v>47</v>
      </c>
      <c r="B16" s="39" t="s">
        <v>158</v>
      </c>
      <c r="C16" s="11" t="s">
        <v>284</v>
      </c>
      <c r="D16" s="9">
        <v>373759.3</v>
      </c>
      <c r="E16" s="12">
        <v>369120.9</v>
      </c>
      <c r="F16" s="25">
        <v>344907.1</v>
      </c>
      <c r="G16" s="40">
        <f t="shared" si="1"/>
        <v>92.280539908973509</v>
      </c>
      <c r="H16" s="40">
        <f t="shared" si="0"/>
        <v>93.440143866142492</v>
      </c>
    </row>
    <row r="17" spans="1:8" s="4" customFormat="1" ht="78.75" x14ac:dyDescent="0.25">
      <c r="A17" s="16" t="s">
        <v>48</v>
      </c>
      <c r="B17" s="39" t="s">
        <v>159</v>
      </c>
      <c r="C17" s="10" t="s">
        <v>285</v>
      </c>
      <c r="D17" s="9">
        <v>31800</v>
      </c>
      <c r="E17" s="12">
        <v>30632.6</v>
      </c>
      <c r="F17" s="25">
        <v>28428.5</v>
      </c>
      <c r="G17" s="40">
        <f t="shared" si="1"/>
        <v>89.397798742138363</v>
      </c>
      <c r="H17" s="40">
        <f t="shared" si="0"/>
        <v>92.804724378603183</v>
      </c>
    </row>
    <row r="18" spans="1:8" s="4" customFormat="1" ht="126" x14ac:dyDescent="0.25">
      <c r="A18" s="16" t="s">
        <v>49</v>
      </c>
      <c r="B18" s="39" t="s">
        <v>160</v>
      </c>
      <c r="C18" s="10" t="s">
        <v>286</v>
      </c>
      <c r="D18" s="9">
        <v>11790</v>
      </c>
      <c r="E18" s="12">
        <v>5390</v>
      </c>
      <c r="F18" s="25">
        <v>3724.6</v>
      </c>
      <c r="G18" s="40">
        <f t="shared" si="1"/>
        <v>31.591178965224763</v>
      </c>
      <c r="H18" s="40">
        <f t="shared" si="0"/>
        <v>69.102040816326522</v>
      </c>
    </row>
    <row r="19" spans="1:8" s="4" customFormat="1" ht="110.25" x14ac:dyDescent="0.25">
      <c r="A19" s="16" t="s">
        <v>50</v>
      </c>
      <c r="B19" s="39" t="s">
        <v>172</v>
      </c>
      <c r="C19" s="10" t="s">
        <v>287</v>
      </c>
      <c r="D19" s="9">
        <v>12811.8</v>
      </c>
      <c r="E19" s="12">
        <v>12811.8</v>
      </c>
      <c r="F19" s="25">
        <v>12811.8</v>
      </c>
      <c r="G19" s="40">
        <f t="shared" si="1"/>
        <v>100</v>
      </c>
      <c r="H19" s="40">
        <f t="shared" si="0"/>
        <v>100</v>
      </c>
    </row>
    <row r="20" spans="1:8" s="4" customFormat="1" ht="94.5" x14ac:dyDescent="0.25">
      <c r="A20" s="16" t="s">
        <v>51</v>
      </c>
      <c r="B20" s="39" t="s">
        <v>161</v>
      </c>
      <c r="C20" s="10" t="s">
        <v>288</v>
      </c>
      <c r="D20" s="9">
        <v>1300</v>
      </c>
      <c r="E20" s="12">
        <v>1300</v>
      </c>
      <c r="F20" s="25">
        <v>1300</v>
      </c>
      <c r="G20" s="40">
        <f t="shared" si="1"/>
        <v>100</v>
      </c>
      <c r="H20" s="40">
        <f t="shared" si="0"/>
        <v>100</v>
      </c>
    </row>
    <row r="21" spans="1:8" s="4" customFormat="1" ht="110.25" x14ac:dyDescent="0.25">
      <c r="A21" s="16" t="s">
        <v>52</v>
      </c>
      <c r="B21" s="39" t="s">
        <v>309</v>
      </c>
      <c r="C21" s="11" t="s">
        <v>310</v>
      </c>
      <c r="D21" s="9">
        <v>304698.3</v>
      </c>
      <c r="E21" s="12">
        <v>514198.3</v>
      </c>
      <c r="F21" s="25">
        <v>500728.2</v>
      </c>
      <c r="G21" s="40">
        <f t="shared" si="1"/>
        <v>164.33573800707126</v>
      </c>
      <c r="H21" s="40">
        <f t="shared" si="0"/>
        <v>97.380368624322571</v>
      </c>
    </row>
    <row r="22" spans="1:8" s="4" customFormat="1" ht="110.25" x14ac:dyDescent="0.25">
      <c r="A22" s="16" t="s">
        <v>53</v>
      </c>
      <c r="B22" s="39" t="s">
        <v>117</v>
      </c>
      <c r="C22" s="10" t="s">
        <v>289</v>
      </c>
      <c r="D22" s="9">
        <v>98000</v>
      </c>
      <c r="E22" s="12">
        <v>126652</v>
      </c>
      <c r="F22" s="25">
        <v>126428.8</v>
      </c>
      <c r="G22" s="40">
        <f t="shared" si="1"/>
        <v>129.00897959183675</v>
      </c>
      <c r="H22" s="40">
        <f t="shared" si="0"/>
        <v>99.823769067997347</v>
      </c>
    </row>
    <row r="23" spans="1:8" s="4" customFormat="1" ht="110.25" x14ac:dyDescent="0.25">
      <c r="A23" s="16" t="s">
        <v>54</v>
      </c>
      <c r="B23" s="39" t="s">
        <v>173</v>
      </c>
      <c r="C23" s="10" t="s">
        <v>290</v>
      </c>
      <c r="D23" s="9">
        <v>108844.6</v>
      </c>
      <c r="E23" s="12">
        <v>108844.6</v>
      </c>
      <c r="F23" s="25">
        <v>108795.5</v>
      </c>
      <c r="G23" s="40">
        <f t="shared" si="1"/>
        <v>99.954889815388171</v>
      </c>
      <c r="H23" s="40">
        <f t="shared" si="0"/>
        <v>99.954889815388171</v>
      </c>
    </row>
    <row r="24" spans="1:8" s="4" customFormat="1" ht="94.5" x14ac:dyDescent="0.25">
      <c r="A24" s="16" t="s">
        <v>55</v>
      </c>
      <c r="B24" s="39" t="s">
        <v>118</v>
      </c>
      <c r="C24" s="10" t="s">
        <v>291</v>
      </c>
      <c r="D24" s="9">
        <v>20000</v>
      </c>
      <c r="E24" s="12">
        <v>37259.800000000003</v>
      </c>
      <c r="F24" s="25">
        <v>20571.5</v>
      </c>
      <c r="G24" s="40">
        <f t="shared" si="1"/>
        <v>102.8575</v>
      </c>
      <c r="H24" s="40">
        <f t="shared" si="0"/>
        <v>55.210978051411971</v>
      </c>
    </row>
    <row r="25" spans="1:8" s="4" customFormat="1" ht="157.5" x14ac:dyDescent="0.25">
      <c r="A25" s="16" t="s">
        <v>56</v>
      </c>
      <c r="B25" s="39" t="s">
        <v>162</v>
      </c>
      <c r="C25" s="10" t="s">
        <v>292</v>
      </c>
      <c r="D25" s="9">
        <v>146923.1</v>
      </c>
      <c r="E25" s="12">
        <v>146923.1</v>
      </c>
      <c r="F25" s="25">
        <v>146923.1</v>
      </c>
      <c r="G25" s="40">
        <f t="shared" si="1"/>
        <v>100</v>
      </c>
      <c r="H25" s="40">
        <f t="shared" si="0"/>
        <v>100</v>
      </c>
    </row>
    <row r="26" spans="1:8" s="4" customFormat="1" ht="94.5" x14ac:dyDescent="0.25">
      <c r="A26" s="16" t="s">
        <v>57</v>
      </c>
      <c r="B26" s="39" t="s">
        <v>163</v>
      </c>
      <c r="C26" s="10" t="s">
        <v>293</v>
      </c>
      <c r="D26" s="9">
        <v>22100</v>
      </c>
      <c r="E26" s="12">
        <v>22100</v>
      </c>
      <c r="F26" s="25">
        <v>22100</v>
      </c>
      <c r="G26" s="40">
        <f t="shared" si="1"/>
        <v>100</v>
      </c>
      <c r="H26" s="40">
        <f t="shared" si="0"/>
        <v>100</v>
      </c>
    </row>
    <row r="27" spans="1:8" s="4" customFormat="1" ht="78.75" x14ac:dyDescent="0.25">
      <c r="A27" s="16" t="s">
        <v>58</v>
      </c>
      <c r="B27" s="39" t="s">
        <v>164</v>
      </c>
      <c r="C27" s="10" t="s">
        <v>294</v>
      </c>
      <c r="D27" s="9">
        <v>14676.4</v>
      </c>
      <c r="E27" s="12">
        <v>68676.399999999994</v>
      </c>
      <c r="F27" s="25">
        <v>67736.3</v>
      </c>
      <c r="G27" s="40">
        <f t="shared" si="1"/>
        <v>461.53211959336079</v>
      </c>
      <c r="H27" s="40">
        <f t="shared" si="0"/>
        <v>98.631116366029687</v>
      </c>
    </row>
    <row r="28" spans="1:8" s="4" customFormat="1" ht="141.75" x14ac:dyDescent="0.25">
      <c r="A28" s="16" t="s">
        <v>59</v>
      </c>
      <c r="B28" s="39" t="s">
        <v>119</v>
      </c>
      <c r="C28" s="10" t="s">
        <v>295</v>
      </c>
      <c r="D28" s="9">
        <v>38596.400000000001</v>
      </c>
      <c r="E28" s="12">
        <v>38596.400000000001</v>
      </c>
      <c r="F28" s="25">
        <v>38596.400000000001</v>
      </c>
      <c r="G28" s="40">
        <f t="shared" si="1"/>
        <v>100</v>
      </c>
      <c r="H28" s="40">
        <f t="shared" si="0"/>
        <v>100</v>
      </c>
    </row>
    <row r="29" spans="1:8" s="4" customFormat="1" ht="126" x14ac:dyDescent="0.25">
      <c r="A29" s="16" t="s">
        <v>60</v>
      </c>
      <c r="B29" s="39" t="s">
        <v>120</v>
      </c>
      <c r="C29" s="10" t="s">
        <v>296</v>
      </c>
      <c r="D29" s="9">
        <v>24507.8</v>
      </c>
      <c r="E29" s="12">
        <v>24507.8</v>
      </c>
      <c r="F29" s="25">
        <v>24507.8</v>
      </c>
      <c r="G29" s="40">
        <f t="shared" si="1"/>
        <v>100</v>
      </c>
      <c r="H29" s="40">
        <f t="shared" si="0"/>
        <v>100</v>
      </c>
    </row>
    <row r="30" spans="1:8" s="4" customFormat="1" ht="94.5" x14ac:dyDescent="0.25">
      <c r="A30" s="16" t="s">
        <v>61</v>
      </c>
      <c r="B30" s="39" t="s">
        <v>121</v>
      </c>
      <c r="C30" s="10" t="s">
        <v>297</v>
      </c>
      <c r="D30" s="9">
        <v>32200</v>
      </c>
      <c r="E30" s="12">
        <v>64400</v>
      </c>
      <c r="F30" s="26">
        <v>64400</v>
      </c>
      <c r="G30" s="40">
        <f t="shared" si="1"/>
        <v>200</v>
      </c>
      <c r="H30" s="40">
        <f t="shared" si="0"/>
        <v>100</v>
      </c>
    </row>
    <row r="31" spans="1:8" s="4" customFormat="1" ht="141.75" x14ac:dyDescent="0.25">
      <c r="A31" s="16" t="s">
        <v>62</v>
      </c>
      <c r="B31" s="39" t="s">
        <v>174</v>
      </c>
      <c r="C31" s="10" t="s">
        <v>298</v>
      </c>
      <c r="D31" s="9">
        <v>200000</v>
      </c>
      <c r="E31" s="12">
        <v>374962.4</v>
      </c>
      <c r="F31" s="26">
        <v>374962.4</v>
      </c>
      <c r="G31" s="40">
        <f t="shared" si="1"/>
        <v>187.4812</v>
      </c>
      <c r="H31" s="40">
        <f t="shared" si="0"/>
        <v>100</v>
      </c>
    </row>
    <row r="32" spans="1:8" s="4" customFormat="1" ht="299.25" x14ac:dyDescent="0.25">
      <c r="A32" s="16" t="s">
        <v>63</v>
      </c>
      <c r="B32" s="39" t="s">
        <v>191</v>
      </c>
      <c r="C32" s="11" t="s">
        <v>299</v>
      </c>
      <c r="D32" s="5">
        <f>317630.1+317630.1</f>
        <v>635260.19999999995</v>
      </c>
      <c r="E32" s="13">
        <f>311274.9+323985.4</f>
        <v>635260.30000000005</v>
      </c>
      <c r="F32" s="27">
        <v>627589.80000000005</v>
      </c>
      <c r="G32" s="40">
        <f t="shared" si="1"/>
        <v>98.792557758222557</v>
      </c>
      <c r="H32" s="40">
        <f t="shared" si="0"/>
        <v>98.792542206714316</v>
      </c>
    </row>
    <row r="33" spans="1:8" s="4" customFormat="1" ht="110.25" x14ac:dyDescent="0.25">
      <c r="A33" s="16" t="s">
        <v>64</v>
      </c>
      <c r="B33" s="39" t="s">
        <v>175</v>
      </c>
      <c r="C33" s="10" t="s">
        <v>300</v>
      </c>
      <c r="D33" s="9">
        <v>7797.3</v>
      </c>
      <c r="E33" s="12">
        <v>7797.3</v>
      </c>
      <c r="F33" s="26">
        <v>7797.3</v>
      </c>
      <c r="G33" s="40">
        <f t="shared" si="1"/>
        <v>100</v>
      </c>
      <c r="H33" s="40">
        <f t="shared" si="0"/>
        <v>100</v>
      </c>
    </row>
    <row r="34" spans="1:8" s="4" customFormat="1" ht="189" x14ac:dyDescent="0.25">
      <c r="A34" s="16" t="s">
        <v>65</v>
      </c>
      <c r="B34" s="39" t="s">
        <v>122</v>
      </c>
      <c r="C34" s="10" t="s">
        <v>301</v>
      </c>
      <c r="D34" s="9">
        <v>5062.3</v>
      </c>
      <c r="E34" s="12">
        <v>5062.3</v>
      </c>
      <c r="F34" s="26">
        <v>5062.3</v>
      </c>
      <c r="G34" s="40">
        <f t="shared" si="1"/>
        <v>100</v>
      </c>
      <c r="H34" s="40">
        <f t="shared" si="0"/>
        <v>100</v>
      </c>
    </row>
    <row r="35" spans="1:8" s="4" customFormat="1" ht="157.5" x14ac:dyDescent="0.25">
      <c r="A35" s="16" t="s">
        <v>66</v>
      </c>
      <c r="B35" s="39" t="s">
        <v>123</v>
      </c>
      <c r="C35" s="10" t="s">
        <v>302</v>
      </c>
      <c r="D35" s="9">
        <v>78000</v>
      </c>
      <c r="E35" s="12">
        <v>73245</v>
      </c>
      <c r="F35" s="26">
        <v>60575.1</v>
      </c>
      <c r="G35" s="40">
        <f t="shared" si="1"/>
        <v>77.660384615384615</v>
      </c>
      <c r="H35" s="40">
        <f t="shared" si="0"/>
        <v>82.702027442146218</v>
      </c>
    </row>
    <row r="36" spans="1:8" s="4" customFormat="1" ht="78.75" x14ac:dyDescent="0.25">
      <c r="A36" s="16" t="s">
        <v>67</v>
      </c>
      <c r="B36" s="39" t="s">
        <v>168</v>
      </c>
      <c r="C36" s="10" t="s">
        <v>303</v>
      </c>
      <c r="D36" s="9">
        <v>1103.8</v>
      </c>
      <c r="E36" s="12">
        <v>1103.8</v>
      </c>
      <c r="F36" s="26">
        <v>1103.8</v>
      </c>
      <c r="G36" s="40">
        <f t="shared" si="1"/>
        <v>100</v>
      </c>
      <c r="H36" s="40">
        <f t="shared" si="0"/>
        <v>100</v>
      </c>
    </row>
    <row r="37" spans="1:8" s="4" customFormat="1" ht="126" x14ac:dyDescent="0.25">
      <c r="A37" s="16" t="s">
        <v>68</v>
      </c>
      <c r="B37" s="39" t="s">
        <v>167</v>
      </c>
      <c r="C37" s="10" t="s">
        <v>304</v>
      </c>
      <c r="D37" s="9">
        <v>10832.4</v>
      </c>
      <c r="E37" s="12">
        <v>10832.4</v>
      </c>
      <c r="F37" s="26">
        <v>10832.4</v>
      </c>
      <c r="G37" s="40">
        <f t="shared" si="1"/>
        <v>100</v>
      </c>
      <c r="H37" s="40">
        <f t="shared" si="0"/>
        <v>100</v>
      </c>
    </row>
    <row r="38" spans="1:8" s="4" customFormat="1" ht="126" x14ac:dyDescent="0.25">
      <c r="A38" s="16" t="s">
        <v>69</v>
      </c>
      <c r="B38" s="39" t="s">
        <v>176</v>
      </c>
      <c r="C38" s="10" t="s">
        <v>305</v>
      </c>
      <c r="D38" s="9">
        <v>18019.5</v>
      </c>
      <c r="E38" s="12">
        <v>2936</v>
      </c>
      <c r="F38" s="26">
        <v>2936</v>
      </c>
      <c r="G38" s="40">
        <f t="shared" si="1"/>
        <v>16.293459862926273</v>
      </c>
      <c r="H38" s="40">
        <f t="shared" si="0"/>
        <v>100</v>
      </c>
    </row>
    <row r="39" spans="1:8" s="4" customFormat="1" ht="78.75" x14ac:dyDescent="0.25">
      <c r="A39" s="16" t="s">
        <v>70</v>
      </c>
      <c r="B39" s="39" t="s">
        <v>169</v>
      </c>
      <c r="C39" s="10" t="s">
        <v>306</v>
      </c>
      <c r="D39" s="9">
        <v>5000</v>
      </c>
      <c r="E39" s="12">
        <v>21358.3</v>
      </c>
      <c r="F39" s="26">
        <v>15791.7</v>
      </c>
      <c r="G39" s="40">
        <f t="shared" si="1"/>
        <v>315.834</v>
      </c>
      <c r="H39" s="40">
        <f t="shared" si="0"/>
        <v>73.937064279460458</v>
      </c>
    </row>
    <row r="40" spans="1:8" s="4" customFormat="1" ht="110.25" x14ac:dyDescent="0.25">
      <c r="A40" s="16" t="s">
        <v>71</v>
      </c>
      <c r="B40" s="39" t="s">
        <v>170</v>
      </c>
      <c r="C40" s="10" t="s">
        <v>307</v>
      </c>
      <c r="D40" s="9">
        <v>51492</v>
      </c>
      <c r="E40" s="12">
        <v>51492</v>
      </c>
      <c r="F40" s="26">
        <v>51492</v>
      </c>
      <c r="G40" s="40">
        <f t="shared" si="1"/>
        <v>100</v>
      </c>
      <c r="H40" s="40">
        <f t="shared" si="0"/>
        <v>100</v>
      </c>
    </row>
    <row r="41" spans="1:8" s="4" customFormat="1" ht="126" x14ac:dyDescent="0.25">
      <c r="A41" s="16" t="s">
        <v>72</v>
      </c>
      <c r="B41" s="39" t="s">
        <v>124</v>
      </c>
      <c r="C41" s="10" t="s">
        <v>308</v>
      </c>
      <c r="D41" s="9">
        <v>118149.1</v>
      </c>
      <c r="E41" s="12">
        <v>71278.8</v>
      </c>
      <c r="F41" s="26">
        <v>71278.8</v>
      </c>
      <c r="G41" s="40">
        <f t="shared" si="1"/>
        <v>60.329532768341018</v>
      </c>
      <c r="H41" s="40">
        <f t="shared" si="0"/>
        <v>100</v>
      </c>
    </row>
    <row r="42" spans="1:8" s="4" customFormat="1" ht="110.25" x14ac:dyDescent="0.25">
      <c r="A42" s="16" t="s">
        <v>73</v>
      </c>
      <c r="B42" s="39" t="s">
        <v>125</v>
      </c>
      <c r="C42" s="10" t="s">
        <v>274</v>
      </c>
      <c r="D42" s="9">
        <v>36717.9</v>
      </c>
      <c r="E42" s="12">
        <v>36717.9</v>
      </c>
      <c r="F42" s="26">
        <v>36434.699999999997</v>
      </c>
      <c r="G42" s="40">
        <f t="shared" si="1"/>
        <v>99.228714060444617</v>
      </c>
      <c r="H42" s="40">
        <f t="shared" si="0"/>
        <v>99.228714060444617</v>
      </c>
    </row>
    <row r="43" spans="1:8" s="4" customFormat="1" ht="78.75" x14ac:dyDescent="0.25">
      <c r="A43" s="16" t="s">
        <v>74</v>
      </c>
      <c r="B43" s="39" t="s">
        <v>171</v>
      </c>
      <c r="C43" s="10" t="s">
        <v>273</v>
      </c>
      <c r="D43" s="9">
        <v>33849.699999999997</v>
      </c>
      <c r="E43" s="12">
        <v>4473.1000000000004</v>
      </c>
      <c r="F43" s="26">
        <v>4473.1000000000004</v>
      </c>
      <c r="G43" s="40">
        <f t="shared" si="1"/>
        <v>13.214592743805708</v>
      </c>
      <c r="H43" s="40">
        <f t="shared" si="0"/>
        <v>100</v>
      </c>
    </row>
    <row r="44" spans="1:8" s="4" customFormat="1" ht="94.5" x14ac:dyDescent="0.25">
      <c r="A44" s="16" t="s">
        <v>75</v>
      </c>
      <c r="B44" s="39" t="s">
        <v>127</v>
      </c>
      <c r="C44" s="10" t="s">
        <v>272</v>
      </c>
      <c r="D44" s="9">
        <v>6659911.2000000002</v>
      </c>
      <c r="E44" s="12">
        <v>9443621.6999999993</v>
      </c>
      <c r="F44" s="26">
        <v>9288628.5</v>
      </c>
      <c r="G44" s="40">
        <f t="shared" si="1"/>
        <v>139.47075600647648</v>
      </c>
      <c r="H44" s="40">
        <f t="shared" si="0"/>
        <v>98.35875255358863</v>
      </c>
    </row>
    <row r="45" spans="1:8" s="4" customFormat="1" ht="110.25" x14ac:dyDescent="0.25">
      <c r="A45" s="16" t="s">
        <v>76</v>
      </c>
      <c r="B45" s="39" t="s">
        <v>126</v>
      </c>
      <c r="C45" s="10" t="s">
        <v>271</v>
      </c>
      <c r="D45" s="9">
        <v>14000</v>
      </c>
      <c r="E45" s="12">
        <v>8975.2000000000007</v>
      </c>
      <c r="F45" s="26">
        <v>7935.2</v>
      </c>
      <c r="G45" s="40">
        <f t="shared" si="1"/>
        <v>56.68</v>
      </c>
      <c r="H45" s="40">
        <f t="shared" si="0"/>
        <v>88.41251448435689</v>
      </c>
    </row>
    <row r="46" spans="1:8" s="4" customFormat="1" ht="126" x14ac:dyDescent="0.25">
      <c r="A46" s="16" t="s">
        <v>77</v>
      </c>
      <c r="B46" s="39" t="s">
        <v>148</v>
      </c>
      <c r="C46" s="10" t="s">
        <v>270</v>
      </c>
      <c r="D46" s="9">
        <v>903504.8</v>
      </c>
      <c r="E46" s="12">
        <v>2314541.9</v>
      </c>
      <c r="F46" s="26">
        <v>2301092.7999999998</v>
      </c>
      <c r="G46" s="40">
        <f t="shared" si="1"/>
        <v>254.68517710143871</v>
      </c>
      <c r="H46" s="40">
        <f t="shared" si="0"/>
        <v>99.418930372355746</v>
      </c>
    </row>
    <row r="47" spans="1:8" s="4" customFormat="1" ht="141.75" x14ac:dyDescent="0.25">
      <c r="A47" s="16" t="s">
        <v>78</v>
      </c>
      <c r="B47" s="39" t="s">
        <v>149</v>
      </c>
      <c r="C47" s="10" t="s">
        <v>269</v>
      </c>
      <c r="D47" s="9">
        <v>525044.9</v>
      </c>
      <c r="E47" s="12">
        <v>525044.9</v>
      </c>
      <c r="F47" s="26">
        <v>525044.9</v>
      </c>
      <c r="G47" s="40">
        <f t="shared" si="1"/>
        <v>100</v>
      </c>
      <c r="H47" s="40">
        <f t="shared" si="0"/>
        <v>100</v>
      </c>
    </row>
    <row r="48" spans="1:8" s="4" customFormat="1" ht="31.5" x14ac:dyDescent="0.25">
      <c r="A48" s="16" t="s">
        <v>79</v>
      </c>
      <c r="B48" s="39" t="s">
        <v>128</v>
      </c>
      <c r="C48" s="10" t="s">
        <v>268</v>
      </c>
      <c r="D48" s="9">
        <v>464984.3</v>
      </c>
      <c r="E48" s="12">
        <v>464984.3</v>
      </c>
      <c r="F48" s="26">
        <v>464984.3</v>
      </c>
      <c r="G48" s="40">
        <f t="shared" si="1"/>
        <v>100</v>
      </c>
      <c r="H48" s="40">
        <f t="shared" si="0"/>
        <v>100</v>
      </c>
    </row>
    <row r="49" spans="1:8" s="4" customFormat="1" ht="110.25" x14ac:dyDescent="0.25">
      <c r="A49" s="16" t="s">
        <v>80</v>
      </c>
      <c r="B49" s="39" t="s">
        <v>129</v>
      </c>
      <c r="C49" s="10" t="s">
        <v>267</v>
      </c>
      <c r="D49" s="9">
        <v>9010</v>
      </c>
      <c r="E49" s="12">
        <v>9010</v>
      </c>
      <c r="F49" s="26">
        <v>8346.7000000000007</v>
      </c>
      <c r="G49" s="40">
        <f t="shared" si="1"/>
        <v>92.638179800221991</v>
      </c>
      <c r="H49" s="40">
        <f t="shared" si="0"/>
        <v>92.638179800221991</v>
      </c>
    </row>
    <row r="50" spans="1:8" s="4" customFormat="1" ht="141.75" x14ac:dyDescent="0.25">
      <c r="A50" s="16" t="s">
        <v>81</v>
      </c>
      <c r="B50" s="39" t="s">
        <v>130</v>
      </c>
      <c r="C50" s="11" t="s">
        <v>276</v>
      </c>
      <c r="D50" s="9">
        <v>600000</v>
      </c>
      <c r="E50" s="12">
        <v>577016.1</v>
      </c>
      <c r="F50" s="26">
        <v>577016</v>
      </c>
      <c r="G50" s="40">
        <f t="shared" si="1"/>
        <v>96.169333333333327</v>
      </c>
      <c r="H50" s="40">
        <f t="shared" si="0"/>
        <v>99.999982669461048</v>
      </c>
    </row>
    <row r="51" spans="1:8" s="4" customFormat="1" ht="78.75" x14ac:dyDescent="0.25">
      <c r="A51" s="16" t="s">
        <v>82</v>
      </c>
      <c r="B51" s="39" t="s">
        <v>151</v>
      </c>
      <c r="C51" s="10" t="s">
        <v>264</v>
      </c>
      <c r="D51" s="9">
        <v>100000</v>
      </c>
      <c r="E51" s="12">
        <v>108426.6</v>
      </c>
      <c r="F51" s="26">
        <v>108291.5</v>
      </c>
      <c r="G51" s="40">
        <f t="shared" si="1"/>
        <v>108.29150000000001</v>
      </c>
      <c r="H51" s="40">
        <f t="shared" si="0"/>
        <v>99.875399579070077</v>
      </c>
    </row>
    <row r="52" spans="1:8" s="4" customFormat="1" ht="94.5" x14ac:dyDescent="0.25">
      <c r="A52" s="16" t="s">
        <v>83</v>
      </c>
      <c r="B52" s="39" t="s">
        <v>152</v>
      </c>
      <c r="C52" s="10" t="s">
        <v>263</v>
      </c>
      <c r="D52" s="9">
        <v>5614.2</v>
      </c>
      <c r="E52" s="12">
        <v>5614.2</v>
      </c>
      <c r="F52" s="26">
        <v>5614.2</v>
      </c>
      <c r="G52" s="40">
        <f t="shared" si="1"/>
        <v>100</v>
      </c>
      <c r="H52" s="40">
        <f t="shared" si="0"/>
        <v>100</v>
      </c>
    </row>
    <row r="53" spans="1:8" s="4" customFormat="1" ht="173.25" x14ac:dyDescent="0.25">
      <c r="A53" s="16" t="s">
        <v>84</v>
      </c>
      <c r="B53" s="39" t="s">
        <v>131</v>
      </c>
      <c r="C53" s="10" t="s">
        <v>266</v>
      </c>
      <c r="D53" s="9">
        <v>9000</v>
      </c>
      <c r="E53" s="12">
        <v>9000</v>
      </c>
      <c r="F53" s="26">
        <v>1951.7</v>
      </c>
      <c r="G53" s="40">
        <f t="shared" si="1"/>
        <v>21.685555555555556</v>
      </c>
      <c r="H53" s="40">
        <f t="shared" si="0"/>
        <v>21.685555555555556</v>
      </c>
    </row>
    <row r="54" spans="1:8" s="4" customFormat="1" ht="126" x14ac:dyDescent="0.25">
      <c r="A54" s="16" t="s">
        <v>85</v>
      </c>
      <c r="B54" s="39" t="s">
        <v>132</v>
      </c>
      <c r="C54" s="10" t="s">
        <v>265</v>
      </c>
      <c r="D54" s="9">
        <v>20000</v>
      </c>
      <c r="E54" s="12">
        <v>20000</v>
      </c>
      <c r="F54" s="26">
        <v>19922.3</v>
      </c>
      <c r="G54" s="40">
        <f t="shared" si="1"/>
        <v>99.611499999999992</v>
      </c>
      <c r="H54" s="40">
        <f t="shared" si="0"/>
        <v>99.611499999999992</v>
      </c>
    </row>
    <row r="55" spans="1:8" s="4" customFormat="1" ht="31.5" x14ac:dyDescent="0.25">
      <c r="A55" s="16" t="s">
        <v>86</v>
      </c>
      <c r="B55" s="39" t="s">
        <v>133</v>
      </c>
      <c r="C55" s="10" t="s">
        <v>262</v>
      </c>
      <c r="D55" s="9">
        <v>0</v>
      </c>
      <c r="E55" s="12">
        <v>37551</v>
      </c>
      <c r="F55" s="26">
        <v>37551</v>
      </c>
      <c r="G55" s="40">
        <v>0</v>
      </c>
      <c r="H55" s="40">
        <f t="shared" si="0"/>
        <v>100</v>
      </c>
    </row>
    <row r="56" spans="1:8" s="4" customFormat="1" ht="220.5" x14ac:dyDescent="0.25">
      <c r="A56" s="16" t="s">
        <v>87</v>
      </c>
      <c r="B56" s="39" t="s">
        <v>134</v>
      </c>
      <c r="C56" s="10" t="s">
        <v>258</v>
      </c>
      <c r="D56" s="9">
        <v>0</v>
      </c>
      <c r="E56" s="12">
        <v>317381.90000000002</v>
      </c>
      <c r="F56" s="26">
        <v>256811.3</v>
      </c>
      <c r="G56" s="40">
        <v>0</v>
      </c>
      <c r="H56" s="40">
        <f t="shared" si="0"/>
        <v>80.915546853806092</v>
      </c>
    </row>
    <row r="57" spans="1:8" s="4" customFormat="1" ht="141.75" x14ac:dyDescent="0.25">
      <c r="A57" s="16" t="s">
        <v>88</v>
      </c>
      <c r="B57" s="39" t="s">
        <v>165</v>
      </c>
      <c r="C57" s="10" t="s">
        <v>259</v>
      </c>
      <c r="D57" s="9">
        <v>0</v>
      </c>
      <c r="E57" s="12">
        <v>6400</v>
      </c>
      <c r="F57" s="26">
        <v>5245.7</v>
      </c>
      <c r="G57" s="40">
        <v>0</v>
      </c>
      <c r="H57" s="40">
        <f t="shared" si="0"/>
        <v>81.964062499999997</v>
      </c>
    </row>
    <row r="58" spans="1:8" s="4" customFormat="1" ht="141.75" x14ac:dyDescent="0.25">
      <c r="A58" s="16" t="s">
        <v>89</v>
      </c>
      <c r="B58" s="39" t="s">
        <v>166</v>
      </c>
      <c r="C58" s="11" t="s">
        <v>277</v>
      </c>
      <c r="D58" s="9">
        <v>0</v>
      </c>
      <c r="E58" s="12">
        <v>237317</v>
      </c>
      <c r="F58" s="26">
        <v>237317</v>
      </c>
      <c r="G58" s="40">
        <v>0</v>
      </c>
      <c r="H58" s="40">
        <f t="shared" si="0"/>
        <v>100</v>
      </c>
    </row>
    <row r="59" spans="1:8" s="4" customFormat="1" ht="94.5" x14ac:dyDescent="0.25">
      <c r="A59" s="16" t="s">
        <v>90</v>
      </c>
      <c r="B59" s="39" t="s">
        <v>135</v>
      </c>
      <c r="C59" s="10" t="s">
        <v>260</v>
      </c>
      <c r="D59" s="9">
        <v>0</v>
      </c>
      <c r="E59" s="12">
        <v>1350</v>
      </c>
      <c r="F59" s="26">
        <v>1350</v>
      </c>
      <c r="G59" s="40">
        <v>0</v>
      </c>
      <c r="H59" s="40">
        <f t="shared" si="0"/>
        <v>100</v>
      </c>
    </row>
    <row r="60" spans="1:8" s="4" customFormat="1" ht="94.5" x14ac:dyDescent="0.25">
      <c r="A60" s="16" t="s">
        <v>91</v>
      </c>
      <c r="B60" s="39" t="s">
        <v>136</v>
      </c>
      <c r="C60" s="10" t="s">
        <v>275</v>
      </c>
      <c r="D60" s="9">
        <v>0</v>
      </c>
      <c r="E60" s="12">
        <v>1100</v>
      </c>
      <c r="F60" s="26">
        <v>1100</v>
      </c>
      <c r="G60" s="40">
        <v>0</v>
      </c>
      <c r="H60" s="40">
        <f t="shared" si="0"/>
        <v>100</v>
      </c>
    </row>
    <row r="61" spans="1:8" s="4" customFormat="1" ht="63" x14ac:dyDescent="0.25">
      <c r="A61" s="16" t="s">
        <v>92</v>
      </c>
      <c r="B61" s="39" t="s">
        <v>137</v>
      </c>
      <c r="C61" s="10" t="s">
        <v>261</v>
      </c>
      <c r="D61" s="9">
        <v>0</v>
      </c>
      <c r="E61" s="12">
        <v>44668.4</v>
      </c>
      <c r="F61" s="26">
        <v>40678.300000000003</v>
      </c>
      <c r="G61" s="40">
        <v>0</v>
      </c>
      <c r="H61" s="40">
        <f t="shared" si="0"/>
        <v>91.067286941103788</v>
      </c>
    </row>
    <row r="62" spans="1:8" s="4" customFormat="1" ht="63" x14ac:dyDescent="0.25">
      <c r="A62" s="16" t="s">
        <v>93</v>
      </c>
      <c r="B62" s="39" t="s">
        <v>138</v>
      </c>
      <c r="C62" s="10" t="s">
        <v>253</v>
      </c>
      <c r="D62" s="9">
        <v>0</v>
      </c>
      <c r="E62" s="12">
        <v>10004.5</v>
      </c>
      <c r="F62" s="26">
        <v>10004.5</v>
      </c>
      <c r="G62" s="40">
        <v>0</v>
      </c>
      <c r="H62" s="40">
        <f t="shared" si="0"/>
        <v>100</v>
      </c>
    </row>
    <row r="63" spans="1:8" s="4" customFormat="1" ht="94.5" x14ac:dyDescent="0.25">
      <c r="A63" s="16" t="s">
        <v>94</v>
      </c>
      <c r="B63" s="39" t="s">
        <v>139</v>
      </c>
      <c r="C63" s="10" t="s">
        <v>254</v>
      </c>
      <c r="D63" s="9">
        <v>0</v>
      </c>
      <c r="E63" s="12">
        <v>12691.9</v>
      </c>
      <c r="F63" s="26">
        <v>9362.5</v>
      </c>
      <c r="G63" s="40">
        <v>0</v>
      </c>
      <c r="H63" s="40">
        <f t="shared" si="0"/>
        <v>73.767521017341778</v>
      </c>
    </row>
    <row r="64" spans="1:8" s="4" customFormat="1" ht="110.25" x14ac:dyDescent="0.25">
      <c r="A64" s="16" t="s">
        <v>95</v>
      </c>
      <c r="B64" s="39" t="s">
        <v>140</v>
      </c>
      <c r="C64" s="10" t="s">
        <v>255</v>
      </c>
      <c r="D64" s="9">
        <v>0</v>
      </c>
      <c r="E64" s="12">
        <v>93961.4</v>
      </c>
      <c r="F64" s="26">
        <v>93961.4</v>
      </c>
      <c r="G64" s="40">
        <v>0</v>
      </c>
      <c r="H64" s="40">
        <f t="shared" si="0"/>
        <v>100</v>
      </c>
    </row>
    <row r="65" spans="1:8" s="4" customFormat="1" ht="204.75" x14ac:dyDescent="0.25">
      <c r="A65" s="16" t="s">
        <v>96</v>
      </c>
      <c r="B65" s="39" t="s">
        <v>141</v>
      </c>
      <c r="C65" s="10" t="s">
        <v>256</v>
      </c>
      <c r="D65" s="9">
        <v>0</v>
      </c>
      <c r="E65" s="12">
        <v>317.7</v>
      </c>
      <c r="F65" s="26">
        <v>317.7</v>
      </c>
      <c r="G65" s="40">
        <v>0</v>
      </c>
      <c r="H65" s="40">
        <f t="shared" si="0"/>
        <v>100</v>
      </c>
    </row>
    <row r="66" spans="1:8" s="4" customFormat="1" ht="94.5" x14ac:dyDescent="0.25">
      <c r="A66" s="16" t="s">
        <v>97</v>
      </c>
      <c r="B66" s="39" t="s">
        <v>142</v>
      </c>
      <c r="C66" s="10" t="s">
        <v>257</v>
      </c>
      <c r="D66" s="9">
        <v>0</v>
      </c>
      <c r="E66" s="12">
        <v>1085.7</v>
      </c>
      <c r="F66" s="26">
        <v>1085.7</v>
      </c>
      <c r="G66" s="40">
        <v>0</v>
      </c>
      <c r="H66" s="40">
        <f t="shared" si="0"/>
        <v>100</v>
      </c>
    </row>
    <row r="67" spans="1:8" s="4" customFormat="1" ht="78.75" x14ac:dyDescent="0.25">
      <c r="A67" s="16" t="s">
        <v>98</v>
      </c>
      <c r="B67" s="39" t="s">
        <v>143</v>
      </c>
      <c r="C67" s="10" t="s">
        <v>249</v>
      </c>
      <c r="D67" s="9">
        <v>0</v>
      </c>
      <c r="E67" s="12">
        <v>7874</v>
      </c>
      <c r="F67" s="26">
        <v>7874</v>
      </c>
      <c r="G67" s="40">
        <v>0</v>
      </c>
      <c r="H67" s="40">
        <f t="shared" si="0"/>
        <v>100</v>
      </c>
    </row>
    <row r="68" spans="1:8" s="4" customFormat="1" ht="126" x14ac:dyDescent="0.25">
      <c r="A68" s="16" t="s">
        <v>99</v>
      </c>
      <c r="B68" s="39" t="s">
        <v>144</v>
      </c>
      <c r="C68" s="10" t="s">
        <v>250</v>
      </c>
      <c r="D68" s="9">
        <v>0</v>
      </c>
      <c r="E68" s="12">
        <v>97749.2</v>
      </c>
      <c r="F68" s="26">
        <v>97000</v>
      </c>
      <c r="G68" s="40">
        <v>0</v>
      </c>
      <c r="H68" s="40">
        <f t="shared" si="0"/>
        <v>99.233548714465186</v>
      </c>
    </row>
    <row r="69" spans="1:8" s="4" customFormat="1" ht="126" x14ac:dyDescent="0.25">
      <c r="A69" s="16" t="s">
        <v>100</v>
      </c>
      <c r="B69" s="39" t="s">
        <v>145</v>
      </c>
      <c r="C69" s="10" t="s">
        <v>251</v>
      </c>
      <c r="D69" s="9">
        <v>0</v>
      </c>
      <c r="E69" s="12">
        <v>18807.2</v>
      </c>
      <c r="F69" s="26">
        <v>15702.1</v>
      </c>
      <c r="G69" s="40">
        <v>0</v>
      </c>
      <c r="H69" s="40">
        <f t="shared" si="0"/>
        <v>83.489833680718021</v>
      </c>
    </row>
    <row r="70" spans="1:8" s="4" customFormat="1" ht="31.5" x14ac:dyDescent="0.25">
      <c r="A70" s="16" t="s">
        <v>101</v>
      </c>
      <c r="B70" s="39" t="s">
        <v>146</v>
      </c>
      <c r="C70" s="10" t="s">
        <v>252</v>
      </c>
      <c r="D70" s="9">
        <v>0</v>
      </c>
      <c r="E70" s="12">
        <v>14980.5</v>
      </c>
      <c r="F70" s="26">
        <v>14980.3</v>
      </c>
      <c r="G70" s="40">
        <v>0</v>
      </c>
      <c r="H70" s="40">
        <f t="shared" ref="H70:H109" si="2">F70/E70*100</f>
        <v>99.998664931077059</v>
      </c>
    </row>
    <row r="71" spans="1:8" s="4" customFormat="1" ht="63" x14ac:dyDescent="0.25">
      <c r="A71" s="16" t="s">
        <v>102</v>
      </c>
      <c r="B71" s="39" t="s">
        <v>147</v>
      </c>
      <c r="C71" s="10" t="s">
        <v>248</v>
      </c>
      <c r="D71" s="9">
        <v>0</v>
      </c>
      <c r="E71" s="12">
        <v>17404</v>
      </c>
      <c r="F71" s="26">
        <v>17404</v>
      </c>
      <c r="G71" s="40">
        <v>0</v>
      </c>
      <c r="H71" s="40">
        <f t="shared" si="2"/>
        <v>100</v>
      </c>
    </row>
    <row r="72" spans="1:8" s="4" customFormat="1" ht="15.75" x14ac:dyDescent="0.25">
      <c r="A72" s="17" t="s">
        <v>12</v>
      </c>
      <c r="B72" s="41" t="s">
        <v>13</v>
      </c>
      <c r="C72" s="10"/>
      <c r="D72" s="32">
        <f>SUM(D74:D93)</f>
        <v>30583256.499999993</v>
      </c>
      <c r="E72" s="33">
        <f>SUM(E74:E93)</f>
        <v>30971479.800000001</v>
      </c>
      <c r="F72" s="33">
        <f>SUM(F74:F93)</f>
        <v>30650362.500000004</v>
      </c>
      <c r="G72" s="42">
        <f t="shared" ref="G72:G102" si="3">F72/D72*100</f>
        <v>100.21942071473001</v>
      </c>
      <c r="H72" s="42">
        <f t="shared" si="2"/>
        <v>98.9631838644016</v>
      </c>
    </row>
    <row r="73" spans="1:8" s="4" customFormat="1" ht="15.75" x14ac:dyDescent="0.25">
      <c r="A73" s="16"/>
      <c r="B73" s="39" t="s">
        <v>7</v>
      </c>
      <c r="C73" s="10"/>
      <c r="D73" s="9"/>
      <c r="E73" s="12"/>
      <c r="F73" s="14"/>
      <c r="G73" s="40"/>
      <c r="H73" s="40"/>
    </row>
    <row r="74" spans="1:8" s="4" customFormat="1" ht="63" x14ac:dyDescent="0.25">
      <c r="A74" s="16" t="s">
        <v>14</v>
      </c>
      <c r="B74" s="39" t="s">
        <v>193</v>
      </c>
      <c r="C74" s="10" t="s">
        <v>213</v>
      </c>
      <c r="D74" s="9">
        <v>1597010.3</v>
      </c>
      <c r="E74" s="12">
        <v>1597010.3</v>
      </c>
      <c r="F74" s="25">
        <v>1597010.3</v>
      </c>
      <c r="G74" s="40">
        <f t="shared" si="3"/>
        <v>100</v>
      </c>
      <c r="H74" s="40">
        <f t="shared" si="2"/>
        <v>100</v>
      </c>
    </row>
    <row r="75" spans="1:8" s="4" customFormat="1" ht="63" x14ac:dyDescent="0.25">
      <c r="A75" s="16" t="s">
        <v>23</v>
      </c>
      <c r="B75" s="39" t="s">
        <v>194</v>
      </c>
      <c r="C75" s="10" t="s">
        <v>214</v>
      </c>
      <c r="D75" s="9">
        <v>171</v>
      </c>
      <c r="E75" s="12">
        <v>171</v>
      </c>
      <c r="F75" s="25">
        <v>171</v>
      </c>
      <c r="G75" s="40">
        <f t="shared" si="3"/>
        <v>100</v>
      </c>
      <c r="H75" s="40">
        <f t="shared" si="2"/>
        <v>100</v>
      </c>
    </row>
    <row r="76" spans="1:8" s="4" customFormat="1" ht="94.5" x14ac:dyDescent="0.25">
      <c r="A76" s="17" t="s">
        <v>24</v>
      </c>
      <c r="B76" s="39" t="s">
        <v>195</v>
      </c>
      <c r="C76" s="10" t="s">
        <v>215</v>
      </c>
      <c r="D76" s="9">
        <v>2526.9</v>
      </c>
      <c r="E76" s="12">
        <v>2526.9</v>
      </c>
      <c r="F76" s="25">
        <v>2526.9</v>
      </c>
      <c r="G76" s="40">
        <f t="shared" si="3"/>
        <v>100</v>
      </c>
      <c r="H76" s="40">
        <f t="shared" si="2"/>
        <v>100</v>
      </c>
    </row>
    <row r="77" spans="1:8" s="4" customFormat="1" ht="47.25" x14ac:dyDescent="0.25">
      <c r="A77" s="16" t="s">
        <v>25</v>
      </c>
      <c r="B77" s="39" t="s">
        <v>196</v>
      </c>
      <c r="C77" s="10" t="s">
        <v>216</v>
      </c>
      <c r="D77" s="9">
        <v>49891.7</v>
      </c>
      <c r="E77" s="12">
        <v>49929.8</v>
      </c>
      <c r="F77" s="25">
        <v>48542.6</v>
      </c>
      <c r="G77" s="40">
        <f t="shared" si="3"/>
        <v>97.295943012565218</v>
      </c>
      <c r="H77" s="40">
        <f t="shared" si="2"/>
        <v>97.221699265769132</v>
      </c>
    </row>
    <row r="78" spans="1:8" s="4" customFormat="1" ht="63" x14ac:dyDescent="0.25">
      <c r="A78" s="16" t="s">
        <v>26</v>
      </c>
      <c r="B78" s="39" t="s">
        <v>197</v>
      </c>
      <c r="C78" s="10" t="s">
        <v>217</v>
      </c>
      <c r="D78" s="9">
        <v>13371.9</v>
      </c>
      <c r="E78" s="12">
        <v>13394.5</v>
      </c>
      <c r="F78" s="25">
        <v>13394.5</v>
      </c>
      <c r="G78" s="40">
        <f t="shared" si="3"/>
        <v>100.16901113529117</v>
      </c>
      <c r="H78" s="40">
        <f t="shared" si="2"/>
        <v>100</v>
      </c>
    </row>
    <row r="79" spans="1:8" s="4" customFormat="1" ht="63" x14ac:dyDescent="0.25">
      <c r="A79" s="16" t="s">
        <v>27</v>
      </c>
      <c r="B79" s="39" t="s">
        <v>198</v>
      </c>
      <c r="C79" s="10" t="s">
        <v>218</v>
      </c>
      <c r="D79" s="9">
        <v>2531915.7000000002</v>
      </c>
      <c r="E79" s="12">
        <v>2415039.6</v>
      </c>
      <c r="F79" s="25">
        <v>2365741.2000000002</v>
      </c>
      <c r="G79" s="40">
        <f t="shared" si="3"/>
        <v>93.436807552478939</v>
      </c>
      <c r="H79" s="40">
        <f t="shared" si="2"/>
        <v>97.958691857475131</v>
      </c>
    </row>
    <row r="80" spans="1:8" s="4" customFormat="1" ht="47.25" x14ac:dyDescent="0.25">
      <c r="A80" s="16" t="s">
        <v>28</v>
      </c>
      <c r="B80" s="39" t="s">
        <v>199</v>
      </c>
      <c r="C80" s="10" t="s">
        <v>219</v>
      </c>
      <c r="D80" s="9">
        <v>14339915.199999999</v>
      </c>
      <c r="E80" s="12">
        <v>14360589.199999999</v>
      </c>
      <c r="F80" s="25">
        <v>14170548.699999999</v>
      </c>
      <c r="G80" s="40">
        <f t="shared" si="3"/>
        <v>98.818915609765952</v>
      </c>
      <c r="H80" s="40">
        <f t="shared" si="2"/>
        <v>98.676652487211314</v>
      </c>
    </row>
    <row r="81" spans="1:8" s="4" customFormat="1" ht="63" x14ac:dyDescent="0.25">
      <c r="A81" s="16" t="s">
        <v>29</v>
      </c>
      <c r="B81" s="39" t="s">
        <v>200</v>
      </c>
      <c r="C81" s="10" t="s">
        <v>220</v>
      </c>
      <c r="D81" s="9">
        <v>7767883.0999999996</v>
      </c>
      <c r="E81" s="12">
        <v>8187527.2000000002</v>
      </c>
      <c r="F81" s="25">
        <v>8145741.2000000002</v>
      </c>
      <c r="G81" s="40">
        <f t="shared" si="3"/>
        <v>104.86436388312796</v>
      </c>
      <c r="H81" s="40">
        <f t="shared" si="2"/>
        <v>99.489638336712943</v>
      </c>
    </row>
    <row r="82" spans="1:8" s="4" customFormat="1" ht="126" x14ac:dyDescent="0.25">
      <c r="A82" s="16" t="s">
        <v>30</v>
      </c>
      <c r="B82" s="39" t="s">
        <v>201</v>
      </c>
      <c r="C82" s="10" t="s">
        <v>221</v>
      </c>
      <c r="D82" s="9">
        <v>962992.8</v>
      </c>
      <c r="E82" s="12">
        <v>979971.1</v>
      </c>
      <c r="F82" s="25">
        <v>979971.1</v>
      </c>
      <c r="G82" s="40">
        <f t="shared" si="3"/>
        <v>101.76307652559811</v>
      </c>
      <c r="H82" s="40">
        <f t="shared" si="2"/>
        <v>100</v>
      </c>
    </row>
    <row r="83" spans="1:8" s="4" customFormat="1" ht="47.25" x14ac:dyDescent="0.25">
      <c r="A83" s="16" t="s">
        <v>31</v>
      </c>
      <c r="B83" s="39" t="s">
        <v>202</v>
      </c>
      <c r="C83" s="10" t="s">
        <v>222</v>
      </c>
      <c r="D83" s="9">
        <v>1024558.3</v>
      </c>
      <c r="E83" s="12">
        <v>988308.2</v>
      </c>
      <c r="F83" s="25">
        <v>984295.1</v>
      </c>
      <c r="G83" s="40">
        <f t="shared" si="3"/>
        <v>96.07018946603624</v>
      </c>
      <c r="H83" s="40">
        <f t="shared" si="2"/>
        <v>99.593942456411881</v>
      </c>
    </row>
    <row r="84" spans="1:8" s="4" customFormat="1" ht="63" x14ac:dyDescent="0.25">
      <c r="A84" s="16" t="s">
        <v>32</v>
      </c>
      <c r="B84" s="39" t="s">
        <v>203</v>
      </c>
      <c r="C84" s="10" t="s">
        <v>223</v>
      </c>
      <c r="D84" s="9">
        <v>1698114.3</v>
      </c>
      <c r="E84" s="12">
        <v>1772507.7</v>
      </c>
      <c r="F84" s="25">
        <v>1752567.1</v>
      </c>
      <c r="G84" s="40">
        <f t="shared" si="3"/>
        <v>103.20666282593581</v>
      </c>
      <c r="H84" s="40">
        <f t="shared" si="2"/>
        <v>98.875006297574913</v>
      </c>
    </row>
    <row r="85" spans="1:8" s="4" customFormat="1" ht="78.75" x14ac:dyDescent="0.25">
      <c r="A85" s="16" t="s">
        <v>33</v>
      </c>
      <c r="B85" s="39" t="s">
        <v>204</v>
      </c>
      <c r="C85" s="11" t="s">
        <v>224</v>
      </c>
      <c r="D85" s="9">
        <v>428984.9</v>
      </c>
      <c r="E85" s="12">
        <v>430015.8</v>
      </c>
      <c r="F85" s="25">
        <v>423499.1</v>
      </c>
      <c r="G85" s="40">
        <f t="shared" si="3"/>
        <v>98.721213730366713</v>
      </c>
      <c r="H85" s="40">
        <f t="shared" si="2"/>
        <v>98.484544056288158</v>
      </c>
    </row>
    <row r="86" spans="1:8" s="4" customFormat="1" ht="126" x14ac:dyDescent="0.25">
      <c r="A86" s="16" t="s">
        <v>34</v>
      </c>
      <c r="B86" s="39" t="s">
        <v>205</v>
      </c>
      <c r="C86" s="10" t="s">
        <v>225</v>
      </c>
      <c r="D86" s="9">
        <v>5776.5</v>
      </c>
      <c r="E86" s="12">
        <v>6329.5</v>
      </c>
      <c r="F86" s="25">
        <v>6152.1</v>
      </c>
      <c r="G86" s="40">
        <f t="shared" si="3"/>
        <v>106.50220721890418</v>
      </c>
      <c r="H86" s="40">
        <f t="shared" si="2"/>
        <v>97.197250967690977</v>
      </c>
    </row>
    <row r="87" spans="1:8" s="4" customFormat="1" ht="47.25" x14ac:dyDescent="0.25">
      <c r="A87" s="16" t="s">
        <v>35</v>
      </c>
      <c r="B87" s="39" t="s">
        <v>206</v>
      </c>
      <c r="C87" s="10" t="s">
        <v>226</v>
      </c>
      <c r="D87" s="9">
        <v>54042.2</v>
      </c>
      <c r="E87" s="12">
        <v>55581.599999999999</v>
      </c>
      <c r="F87" s="25">
        <v>55499.5</v>
      </c>
      <c r="G87" s="40">
        <f t="shared" si="3"/>
        <v>102.69659636358254</v>
      </c>
      <c r="H87" s="40">
        <f t="shared" si="2"/>
        <v>99.852289246801107</v>
      </c>
    </row>
    <row r="88" spans="1:8" s="4" customFormat="1" ht="78.75" x14ac:dyDescent="0.25">
      <c r="A88" s="16" t="s">
        <v>36</v>
      </c>
      <c r="B88" s="39" t="s">
        <v>207</v>
      </c>
      <c r="C88" s="10" t="s">
        <v>227</v>
      </c>
      <c r="D88" s="9">
        <v>14729.9</v>
      </c>
      <c r="E88" s="12">
        <v>14729.9</v>
      </c>
      <c r="F88" s="25">
        <v>8217.2000000000007</v>
      </c>
      <c r="G88" s="40">
        <f t="shared" si="3"/>
        <v>55.785850548883566</v>
      </c>
      <c r="H88" s="40">
        <f t="shared" si="2"/>
        <v>55.785850548883566</v>
      </c>
    </row>
    <row r="89" spans="1:8" s="4" customFormat="1" ht="63" x14ac:dyDescent="0.25">
      <c r="A89" s="16" t="s">
        <v>37</v>
      </c>
      <c r="B89" s="39" t="s">
        <v>208</v>
      </c>
      <c r="C89" s="10" t="s">
        <v>228</v>
      </c>
      <c r="D89" s="9">
        <v>9124.4</v>
      </c>
      <c r="E89" s="12">
        <v>9986.7999999999993</v>
      </c>
      <c r="F89" s="25">
        <v>9698.5</v>
      </c>
      <c r="G89" s="40">
        <f t="shared" si="3"/>
        <v>106.29192056463988</v>
      </c>
      <c r="H89" s="40">
        <f t="shared" si="2"/>
        <v>97.113189410021235</v>
      </c>
    </row>
    <row r="90" spans="1:8" s="4" customFormat="1" ht="78.75" x14ac:dyDescent="0.25">
      <c r="A90" s="16" t="s">
        <v>38</v>
      </c>
      <c r="B90" s="39" t="s">
        <v>209</v>
      </c>
      <c r="C90" s="10" t="s">
        <v>229</v>
      </c>
      <c r="D90" s="9">
        <v>6964.2</v>
      </c>
      <c r="E90" s="12">
        <v>10368</v>
      </c>
      <c r="F90" s="25">
        <v>9917.9</v>
      </c>
      <c r="G90" s="40">
        <f t="shared" si="3"/>
        <v>142.41262456563567</v>
      </c>
      <c r="H90" s="40">
        <f t="shared" si="2"/>
        <v>95.658757716049379</v>
      </c>
    </row>
    <row r="91" spans="1:8" s="4" customFormat="1" ht="63" x14ac:dyDescent="0.25">
      <c r="A91" s="16" t="s">
        <v>39</v>
      </c>
      <c r="B91" s="39" t="s">
        <v>210</v>
      </c>
      <c r="C91" s="10" t="s">
        <v>230</v>
      </c>
      <c r="D91" s="9">
        <v>5167.7</v>
      </c>
      <c r="E91" s="12">
        <v>7377.2</v>
      </c>
      <c r="F91" s="25">
        <v>6854.2</v>
      </c>
      <c r="G91" s="40">
        <f t="shared" si="3"/>
        <v>132.63540840219054</v>
      </c>
      <c r="H91" s="40">
        <f t="shared" si="2"/>
        <v>92.910589383505936</v>
      </c>
    </row>
    <row r="92" spans="1:8" s="4" customFormat="1" ht="126" x14ac:dyDescent="0.25">
      <c r="A92" s="16" t="s">
        <v>40</v>
      </c>
      <c r="B92" s="39" t="s">
        <v>211</v>
      </c>
      <c r="C92" s="10" t="s">
        <v>231</v>
      </c>
      <c r="D92" s="9">
        <v>50115.5</v>
      </c>
      <c r="E92" s="12">
        <v>50115.5</v>
      </c>
      <c r="F92" s="25">
        <v>50014.3</v>
      </c>
      <c r="G92" s="40">
        <f t="shared" si="3"/>
        <v>99.798066466462473</v>
      </c>
      <c r="H92" s="40">
        <f t="shared" si="2"/>
        <v>99.798066466462473</v>
      </c>
    </row>
    <row r="93" spans="1:8" s="4" customFormat="1" ht="47.25" x14ac:dyDescent="0.25">
      <c r="A93" s="16" t="s">
        <v>41</v>
      </c>
      <c r="B93" s="39" t="s">
        <v>212</v>
      </c>
      <c r="C93" s="10" t="s">
        <v>232</v>
      </c>
      <c r="D93" s="9">
        <v>20000</v>
      </c>
      <c r="E93" s="12">
        <v>20000</v>
      </c>
      <c r="F93" s="25">
        <v>20000</v>
      </c>
      <c r="G93" s="40">
        <f t="shared" si="3"/>
        <v>100</v>
      </c>
      <c r="H93" s="40">
        <f t="shared" si="2"/>
        <v>100</v>
      </c>
    </row>
    <row r="94" spans="1:8" s="4" customFormat="1" ht="15.75" x14ac:dyDescent="0.25">
      <c r="A94" s="16" t="s">
        <v>15</v>
      </c>
      <c r="B94" s="41" t="s">
        <v>16</v>
      </c>
      <c r="C94" s="10"/>
      <c r="D94" s="32">
        <f>SUM(D96:D109)</f>
        <v>365736</v>
      </c>
      <c r="E94" s="33">
        <f>SUM(E96:E109)</f>
        <v>904953.7</v>
      </c>
      <c r="F94" s="34">
        <f>SUM(F96:F109)</f>
        <v>821181.2</v>
      </c>
      <c r="G94" s="42">
        <f t="shared" si="3"/>
        <v>224.52840300107181</v>
      </c>
      <c r="H94" s="42">
        <f t="shared" si="2"/>
        <v>90.742896570288622</v>
      </c>
    </row>
    <row r="95" spans="1:8" s="4" customFormat="1" ht="15.75" x14ac:dyDescent="0.25">
      <c r="A95" s="16"/>
      <c r="B95" s="39" t="s">
        <v>7</v>
      </c>
      <c r="C95" s="10"/>
      <c r="D95" s="9"/>
      <c r="E95" s="12"/>
      <c r="F95" s="14"/>
      <c r="G95" s="40"/>
      <c r="H95" s="40"/>
    </row>
    <row r="96" spans="1:8" s="4" customFormat="1" ht="189" x14ac:dyDescent="0.25">
      <c r="A96" s="16" t="s">
        <v>17</v>
      </c>
      <c r="B96" s="39" t="s">
        <v>189</v>
      </c>
      <c r="C96" s="10" t="s">
        <v>233</v>
      </c>
      <c r="D96" s="9">
        <v>500</v>
      </c>
      <c r="E96" s="14">
        <v>500</v>
      </c>
      <c r="F96" s="14">
        <v>500</v>
      </c>
      <c r="G96" s="40">
        <f t="shared" si="3"/>
        <v>100</v>
      </c>
      <c r="H96" s="40">
        <f t="shared" si="2"/>
        <v>100</v>
      </c>
    </row>
    <row r="97" spans="1:8" s="4" customFormat="1" ht="220.5" x14ac:dyDescent="0.25">
      <c r="A97" s="16" t="s">
        <v>103</v>
      </c>
      <c r="B97" s="39" t="s">
        <v>177</v>
      </c>
      <c r="C97" s="10" t="s">
        <v>234</v>
      </c>
      <c r="D97" s="9">
        <v>43500</v>
      </c>
      <c r="E97" s="14">
        <v>43500</v>
      </c>
      <c r="F97" s="25">
        <v>43500</v>
      </c>
      <c r="G97" s="40">
        <f t="shared" si="3"/>
        <v>100</v>
      </c>
      <c r="H97" s="40">
        <f t="shared" si="2"/>
        <v>100</v>
      </c>
    </row>
    <row r="98" spans="1:8" s="4" customFormat="1" ht="173.25" x14ac:dyDescent="0.25">
      <c r="A98" s="16" t="s">
        <v>104</v>
      </c>
      <c r="B98" s="39" t="s">
        <v>178</v>
      </c>
      <c r="C98" s="10" t="s">
        <v>235</v>
      </c>
      <c r="D98" s="9">
        <v>80834.3</v>
      </c>
      <c r="E98" s="14">
        <v>80834.3</v>
      </c>
      <c r="F98" s="25">
        <v>80834.3</v>
      </c>
      <c r="G98" s="40">
        <f t="shared" si="3"/>
        <v>100</v>
      </c>
      <c r="H98" s="40">
        <f t="shared" si="2"/>
        <v>100</v>
      </c>
    </row>
    <row r="99" spans="1:8" s="4" customFormat="1" ht="189" x14ac:dyDescent="0.25">
      <c r="A99" s="16" t="s">
        <v>105</v>
      </c>
      <c r="B99" s="39" t="s">
        <v>179</v>
      </c>
      <c r="C99" s="11" t="s">
        <v>236</v>
      </c>
      <c r="D99" s="9">
        <v>4640</v>
      </c>
      <c r="E99" s="14">
        <v>9021</v>
      </c>
      <c r="F99" s="25">
        <v>9021</v>
      </c>
      <c r="G99" s="40">
        <f t="shared" si="3"/>
        <v>194.41810344827587</v>
      </c>
      <c r="H99" s="40">
        <f t="shared" si="2"/>
        <v>100</v>
      </c>
    </row>
    <row r="100" spans="1:8" s="4" customFormat="1" ht="220.5" x14ac:dyDescent="0.25">
      <c r="A100" s="16" t="s">
        <v>106</v>
      </c>
      <c r="B100" s="39" t="s">
        <v>180</v>
      </c>
      <c r="C100" s="11" t="s">
        <v>237</v>
      </c>
      <c r="D100" s="9">
        <v>8390</v>
      </c>
      <c r="E100" s="14">
        <v>10756.4</v>
      </c>
      <c r="F100" s="25">
        <v>10756.4</v>
      </c>
      <c r="G100" s="40">
        <f t="shared" si="3"/>
        <v>128.20500595947556</v>
      </c>
      <c r="H100" s="40">
        <f t="shared" si="2"/>
        <v>100</v>
      </c>
    </row>
    <row r="101" spans="1:8" s="4" customFormat="1" ht="173.25" x14ac:dyDescent="0.25">
      <c r="A101" s="16" t="s">
        <v>107</v>
      </c>
      <c r="B101" s="39" t="s">
        <v>181</v>
      </c>
      <c r="C101" s="10" t="s">
        <v>238</v>
      </c>
      <c r="D101" s="9">
        <v>8500</v>
      </c>
      <c r="E101" s="14">
        <v>8946.2999999999993</v>
      </c>
      <c r="F101" s="25">
        <v>8946.2999999999993</v>
      </c>
      <c r="G101" s="40">
        <f t="shared" si="3"/>
        <v>105.25058823529412</v>
      </c>
      <c r="H101" s="40">
        <f t="shared" si="2"/>
        <v>100</v>
      </c>
    </row>
    <row r="102" spans="1:8" s="4" customFormat="1" ht="78.75" x14ac:dyDescent="0.25">
      <c r="A102" s="16" t="s">
        <v>108</v>
      </c>
      <c r="B102" s="39" t="s">
        <v>182</v>
      </c>
      <c r="C102" s="10" t="s">
        <v>240</v>
      </c>
      <c r="D102" s="9">
        <v>219371.7</v>
      </c>
      <c r="E102" s="14">
        <v>219371.9</v>
      </c>
      <c r="F102" s="25">
        <v>215056.7</v>
      </c>
      <c r="G102" s="40">
        <f t="shared" si="3"/>
        <v>98.033018844272064</v>
      </c>
      <c r="H102" s="40">
        <f t="shared" si="2"/>
        <v>98.032929468177116</v>
      </c>
    </row>
    <row r="103" spans="1:8" s="4" customFormat="1" ht="94.5" x14ac:dyDescent="0.25">
      <c r="A103" s="16" t="s">
        <v>109</v>
      </c>
      <c r="B103" s="39" t="s">
        <v>183</v>
      </c>
      <c r="C103" s="10" t="s">
        <v>239</v>
      </c>
      <c r="D103" s="9">
        <v>0</v>
      </c>
      <c r="E103" s="14">
        <v>62000</v>
      </c>
      <c r="F103" s="25">
        <v>61280.9</v>
      </c>
      <c r="G103" s="40">
        <v>0</v>
      </c>
      <c r="H103" s="40">
        <f t="shared" si="2"/>
        <v>98.840161290322584</v>
      </c>
    </row>
    <row r="104" spans="1:8" s="4" customFormat="1" ht="63" x14ac:dyDescent="0.25">
      <c r="A104" s="16" t="s">
        <v>110</v>
      </c>
      <c r="B104" s="39" t="s">
        <v>184</v>
      </c>
      <c r="C104" s="11" t="s">
        <v>241</v>
      </c>
      <c r="D104" s="9">
        <v>0</v>
      </c>
      <c r="E104" s="14">
        <v>16682.400000000001</v>
      </c>
      <c r="F104" s="25">
        <v>10444.200000000001</v>
      </c>
      <c r="G104" s="40">
        <v>0</v>
      </c>
      <c r="H104" s="40">
        <f t="shared" si="2"/>
        <v>62.606099841749383</v>
      </c>
    </row>
    <row r="105" spans="1:8" s="4" customFormat="1" ht="78.75" x14ac:dyDescent="0.25">
      <c r="A105" s="16" t="s">
        <v>111</v>
      </c>
      <c r="B105" s="39" t="s">
        <v>185</v>
      </c>
      <c r="C105" s="10" t="s">
        <v>242</v>
      </c>
      <c r="D105" s="9">
        <v>0</v>
      </c>
      <c r="E105" s="14">
        <v>5187</v>
      </c>
      <c r="F105" s="25">
        <v>5187</v>
      </c>
      <c r="G105" s="40">
        <v>0</v>
      </c>
      <c r="H105" s="40">
        <f t="shared" si="2"/>
        <v>100</v>
      </c>
    </row>
    <row r="106" spans="1:8" s="4" customFormat="1" ht="141.75" x14ac:dyDescent="0.25">
      <c r="A106" s="16" t="s">
        <v>112</v>
      </c>
      <c r="B106" s="39" t="s">
        <v>188</v>
      </c>
      <c r="C106" s="10" t="s">
        <v>243</v>
      </c>
      <c r="D106" s="9">
        <v>0</v>
      </c>
      <c r="E106" s="14">
        <v>351795.8</v>
      </c>
      <c r="F106" s="25">
        <v>351795.8</v>
      </c>
      <c r="G106" s="40">
        <v>0</v>
      </c>
      <c r="H106" s="40">
        <f t="shared" si="2"/>
        <v>100</v>
      </c>
    </row>
    <row r="107" spans="1:8" s="4" customFormat="1" ht="126" x14ac:dyDescent="0.25">
      <c r="A107" s="16" t="s">
        <v>113</v>
      </c>
      <c r="B107" s="39" t="s">
        <v>190</v>
      </c>
      <c r="C107" s="10" t="s">
        <v>244</v>
      </c>
      <c r="D107" s="9">
        <v>0</v>
      </c>
      <c r="E107" s="14">
        <v>75000</v>
      </c>
      <c r="F107" s="25">
        <v>2500</v>
      </c>
      <c r="G107" s="40">
        <v>0</v>
      </c>
      <c r="H107" s="40">
        <f t="shared" si="2"/>
        <v>3.3333333333333335</v>
      </c>
    </row>
    <row r="108" spans="1:8" s="4" customFormat="1" ht="157.5" x14ac:dyDescent="0.25">
      <c r="A108" s="16" t="s">
        <v>114</v>
      </c>
      <c r="B108" s="39" t="s">
        <v>187</v>
      </c>
      <c r="C108" s="10" t="s">
        <v>245</v>
      </c>
      <c r="D108" s="9">
        <v>0</v>
      </c>
      <c r="E108" s="14">
        <v>1000</v>
      </c>
      <c r="F108" s="25">
        <v>1000</v>
      </c>
      <c r="G108" s="40">
        <v>0</v>
      </c>
      <c r="H108" s="40">
        <f t="shared" si="2"/>
        <v>100</v>
      </c>
    </row>
    <row r="109" spans="1:8" s="4" customFormat="1" ht="63" x14ac:dyDescent="0.25">
      <c r="A109" s="16" t="s">
        <v>115</v>
      </c>
      <c r="B109" s="39" t="s">
        <v>186</v>
      </c>
      <c r="C109" s="10" t="s">
        <v>246</v>
      </c>
      <c r="D109" s="9">
        <v>0</v>
      </c>
      <c r="E109" s="14">
        <v>20358.599999999999</v>
      </c>
      <c r="F109" s="25">
        <v>20358.599999999999</v>
      </c>
      <c r="G109" s="40">
        <v>0</v>
      </c>
      <c r="H109" s="40">
        <f t="shared" si="2"/>
        <v>100</v>
      </c>
    </row>
    <row r="110" spans="1:8" s="4" customFormat="1" ht="32.25" thickBot="1" x14ac:dyDescent="0.3">
      <c r="A110" s="43"/>
      <c r="B110" s="44" t="s">
        <v>18</v>
      </c>
      <c r="C110" s="29"/>
      <c r="D110" s="30">
        <f>D94+D72+D8+D5</f>
        <v>48058651.199999996</v>
      </c>
      <c r="E110" s="31">
        <f>E94+E72+E8+E5</f>
        <v>55294736.599999994</v>
      </c>
      <c r="F110" s="31">
        <f>F94+F72+F8+F5</f>
        <v>54516881.5</v>
      </c>
      <c r="G110" s="45">
        <f>F110/D110*100</f>
        <v>113.43822628963005</v>
      </c>
      <c r="H110" s="45">
        <f>F110/E110*100</f>
        <v>98.59325652344279</v>
      </c>
    </row>
    <row r="111" spans="1:8" s="4" customFormat="1" ht="15.75" x14ac:dyDescent="0.25">
      <c r="A111" s="2"/>
      <c r="B111" s="15"/>
      <c r="C111" s="2"/>
      <c r="D111" s="2"/>
      <c r="E111" s="2"/>
      <c r="F111" s="2"/>
      <c r="G111" s="2"/>
      <c r="H111" s="6"/>
    </row>
    <row r="112" spans="1:8" s="4" customFormat="1" ht="15.75" x14ac:dyDescent="0.25">
      <c r="A112" s="2"/>
      <c r="B112" s="15"/>
      <c r="C112" s="2"/>
      <c r="D112" s="2"/>
      <c r="E112" s="2"/>
      <c r="F112" s="2"/>
      <c r="G112" s="2"/>
      <c r="H112" s="6"/>
    </row>
    <row r="113" spans="1:7" s="4" customFormat="1" ht="15.75" x14ac:dyDescent="0.25">
      <c r="A113" s="3"/>
      <c r="B113" s="15"/>
      <c r="C113" s="3"/>
      <c r="D113" s="3"/>
      <c r="E113" s="3"/>
      <c r="F113" s="3"/>
      <c r="G113" s="3"/>
    </row>
    <row r="114" spans="1:7" s="4" customFormat="1" ht="15.75" x14ac:dyDescent="0.25">
      <c r="A114" s="3"/>
      <c r="B114" s="15"/>
      <c r="C114" s="3"/>
      <c r="D114" s="3"/>
      <c r="E114" s="3"/>
      <c r="F114" s="3"/>
      <c r="G114" s="3"/>
    </row>
    <row r="115" spans="1:7" ht="15.75" x14ac:dyDescent="0.25">
      <c r="B115" s="15"/>
    </row>
  </sheetData>
  <mergeCells count="1">
    <mergeCell ref="A2:H2"/>
  </mergeCells>
  <pageMargins left="0.7" right="0.7" top="0.75" bottom="0.75" header="0.3" footer="0.3"/>
  <pageSetup paperSize="9" scale="5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5" x14ac:dyDescent="0.25"/>
  <cols>
    <col min="1" max="1" width="68.42578125" customWidth="1"/>
  </cols>
  <sheetData>
    <row r="1" spans="1:1" ht="150.75" customHeight="1" x14ac:dyDescent="0.25">
      <c r="A1" s="37" t="s">
        <v>150</v>
      </c>
    </row>
    <row r="2" spans="1:1" x14ac:dyDescent="0.25">
      <c r="A2" s="37"/>
    </row>
  </sheetData>
  <mergeCells count="1">
    <mergeCell ref="A1: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2019-05-31T04:00:45Z</dcterms:modified>
</cp:coreProperties>
</file>